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0 MK TU-RMPKV\108. RMKPV 8.-9.4.24\NFA\"/>
    </mc:Choice>
  </mc:AlternateContent>
  <bookViews>
    <workbookView xWindow="0" yWindow="0" windowWidth="38400" windowHeight="17835"/>
  </bookViews>
  <sheets>
    <sheet name="1a Uplatněné (ze SR VaVaI)" sheetId="1" r:id="rId1"/>
    <sheet name="1b Neuplatněné plánované" sheetId="2" r:id="rId2"/>
    <sheet name="1c Uplatněné (bez SR VaVaI)" sheetId="3" r:id="rId3"/>
    <sheet name="Udaje" sheetId="4" state="hidden" r:id="rId4"/>
  </sheets>
  <definedNames>
    <definedName name="_xlnm._FilterDatabase" localSheetId="0" hidden="1">'1a Uplatněné (ze SR VaVaI)'!$B$10:$K$65</definedName>
    <definedName name="_xlnm._FilterDatabase" localSheetId="2" hidden="1">'1c Uplatněné (bez SR VaVaI)'!$B$10:$J$1995</definedName>
    <definedName name="druh">Udaje!$A$9:$W$9</definedName>
    <definedName name="neuplat">Udaje!$A$6:$C$6</definedName>
    <definedName name="plán">Udaje!$A$4:$B$4</definedName>
    <definedName name="rok">Udaje!$B$2:$F$2</definedName>
    <definedName name="volba1">Udaje!$A$1:$B$1</definedName>
    <definedName name="volba2">Udaje!$A$5:$B$5</definedName>
  </definedNames>
  <calcPr calcId="191029"/>
  <extLst>
    <ext uri="GoogleSheetsCustomDataVersion2">
      <go:sheetsCustomData xmlns:go="http://customooxmlschemas.google.com/" r:id="rId8" roundtripDataChecksum="QLb8L6d/fHvjIPhAnZlcwgIuVIg0y25HSbD03seVGi0="/>
    </ext>
  </extLst>
</workbook>
</file>

<file path=xl/calcChain.xml><?xml version="1.0" encoding="utf-8"?>
<calcChain xmlns="http://schemas.openxmlformats.org/spreadsheetml/2006/main">
  <c r="D11" i="3" l="1"/>
  <c r="D56" i="3"/>
  <c r="D51" i="3"/>
  <c r="D46" i="3"/>
  <c r="D41" i="3"/>
  <c r="D36" i="3"/>
  <c r="D31" i="3"/>
  <c r="D26" i="3"/>
  <c r="D21" i="3"/>
  <c r="D16" i="3"/>
  <c r="G7" i="3"/>
  <c r="G6" i="3"/>
  <c r="G5" i="3"/>
  <c r="C11" i="2"/>
  <c r="G7" i="2"/>
  <c r="G6" i="2"/>
  <c r="G5" i="2"/>
  <c r="G4" i="2"/>
  <c r="D61" i="1"/>
  <c r="D56" i="1"/>
  <c r="D51" i="1"/>
  <c r="D46" i="1"/>
  <c r="D41" i="1"/>
  <c r="D36" i="1"/>
  <c r="D31" i="1"/>
  <c r="D26" i="1"/>
  <c r="D21" i="1"/>
  <c r="D16" i="1"/>
  <c r="D11" i="1"/>
</calcChain>
</file>

<file path=xl/sharedStrings.xml><?xml version="1.0" encoding="utf-8"?>
<sst xmlns="http://schemas.openxmlformats.org/spreadsheetml/2006/main" count="358" uniqueCount="209">
  <si>
    <t>Výzkumná organizace:</t>
  </si>
  <si>
    <t>Národní filmový archiv</t>
  </si>
  <si>
    <t>Zpracoval:</t>
  </si>
  <si>
    <t>PhDr. Linda Šplíchalová</t>
  </si>
  <si>
    <t>Spojení (email, telefon):</t>
  </si>
  <si>
    <t>linda.splichalova@nfa.cz, 604121699</t>
  </si>
  <si>
    <t>Datum:</t>
  </si>
  <si>
    <t>Uplatněné výsledky (ANO/NE)</t>
  </si>
  <si>
    <t>ANO</t>
  </si>
  <si>
    <t>Rok uplatnění výsledku (R09)</t>
  </si>
  <si>
    <t>Druh/poddruh výsledku - kód (R05 atd.)</t>
  </si>
  <si>
    <t>Typ výsledku (aplikační/ publikační)</t>
  </si>
  <si>
    <t>číslo oblasti</t>
  </si>
  <si>
    <t>Rok, na který byl výsledek plánován</t>
  </si>
  <si>
    <t>Tvůrci výsledku (A02, A03)</t>
  </si>
  <si>
    <t>Název výsledku v původním jazyce (R06)</t>
  </si>
  <si>
    <t>Web odkaz na výsledek (existuje-li) R86 nebo důvod jeho neuvedení</t>
  </si>
  <si>
    <r>
      <rPr>
        <b/>
        <sz val="11"/>
        <color theme="1"/>
        <rFont val="Times New Roman"/>
        <family val="1"/>
        <charset val="238"/>
      </rPr>
      <t>Povinné specifické údaje o výsledku</t>
    </r>
    <r>
      <rPr>
        <sz val="11"/>
        <color theme="1"/>
        <rFont val="Times New Roman"/>
        <family val="1"/>
        <charset val="238"/>
      </rPr>
      <t xml:space="preserve"> (viz struktura přílohy č. 1 Průběžné zprávy)</t>
    </r>
  </si>
  <si>
    <t>Stanovisko RMKPV</t>
  </si>
  <si>
    <t>B</t>
  </si>
  <si>
    <t>Jiří Anger a kol.</t>
  </si>
  <si>
    <t>Digitální Kříženecký: Nový život prvních českých filmů</t>
  </si>
  <si>
    <t>Výsledek existuje ve fyzické podobě</t>
  </si>
  <si>
    <t>978-80-7004-202-1</t>
  </si>
  <si>
    <t>Praha</t>
  </si>
  <si>
    <t>528</t>
  </si>
  <si>
    <t>S</t>
  </si>
  <si>
    <t>Ladislav Cubr, Marie Barešová, Josef Vítovec</t>
  </si>
  <si>
    <t>Databáze rozhovorů orální historie</t>
  </si>
  <si>
    <t>oralhistory.nfa.cz</t>
  </si>
  <si>
    <t>V</t>
  </si>
  <si>
    <t>https://oralhistory.nfa.cz/manual.pdf</t>
  </si>
  <si>
    <t>výzkumníci, studující a odborná veřejnost z oblasti umění a humanitních věd se zaměřením na soudobé dějiny a filmovou nebo audiovizuální kulturu</t>
  </si>
  <si>
    <t>Jost</t>
  </si>
  <si>
    <t>Pavel Jelen</t>
  </si>
  <si>
    <t>Klíčové aspekty pohybu filmových materiálů mezi chladným archivním depozitářem a odbornými pracovišti</t>
  </si>
  <si>
    <t>https://mck.technicalmuseum.cz/wp-content/uploads/2023/07/01_Jelen.pdf</t>
  </si>
  <si>
    <t>2571-4384</t>
  </si>
  <si>
    <t>Fórum pro konzervátory - restaurátory</t>
  </si>
  <si>
    <t>VIII</t>
  </si>
  <si>
    <t>1</t>
  </si>
  <si>
    <t>3-11</t>
  </si>
  <si>
    <t>Jsc</t>
  </si>
  <si>
    <t>Tomáš Hála</t>
  </si>
  <si>
    <t>Kouzelný cirkus jako celovečerní narativně koncipovaná inscenace Laterny magiky v letech 1977 – 2022</t>
  </si>
  <si>
    <t>https://www.sav.sk/journals/uploads/12121157Tom%C3%A1%C5%A1%20H%C3%A1la.pdf</t>
  </si>
  <si>
    <t>1336-8605</t>
  </si>
  <si>
    <t>Slovenské divadlo</t>
  </si>
  <si>
    <t>71</t>
  </si>
  <si>
    <t>4</t>
  </si>
  <si>
    <t>386-404</t>
  </si>
  <si>
    <t>Jan Trnka</t>
  </si>
  <si>
    <t>Pedagogika scenáristiky a péče o filmové dědictví. Od prakticko-teoretického vědění ke sbírce scénářů Národního filmového archivu a jejich emulaci</t>
  </si>
  <si>
    <t>Předkladatel ani nakladatel nemá žádný veřejně přístupný institucionální repozitář</t>
  </si>
  <si>
    <t>1335–1893</t>
  </si>
  <si>
    <t>Kino-Ikon</t>
  </si>
  <si>
    <t>25</t>
  </si>
  <si>
    <t>2</t>
  </si>
  <si>
    <t>27-45</t>
  </si>
  <si>
    <t>Jiří Anger, Miroslava Papežová</t>
  </si>
  <si>
    <t>Kdo se otáčí za Slunečnicí? Nostalgický konstrukt hvězdného obrazu Inky Zemánkové</t>
  </si>
  <si>
    <t>https://www.iluminace.cz/pdfs/ilu/2022/03/02.pdf</t>
  </si>
  <si>
    <t>0862-397X</t>
  </si>
  <si>
    <t>Iluminace</t>
  </si>
  <si>
    <t>34</t>
  </si>
  <si>
    <t>3</t>
  </si>
  <si>
    <t>25-68</t>
  </si>
  <si>
    <t>Ivan Klimeš</t>
  </si>
  <si>
    <t>Český filmový průmysl a svět literatury 1919-1945. I</t>
  </si>
  <si>
    <t>https://www.iluminace.cz/pdfs/ilu/2022/03/07.pdf</t>
  </si>
  <si>
    <t>165-189</t>
  </si>
  <si>
    <t>C</t>
  </si>
  <si>
    <t>Lucie Česálková</t>
  </si>
  <si>
    <t>A Documentarian between Genres: Jiří Weiss – A Crossover Auteur at Barrandov</t>
  </si>
  <si>
    <t>978-94-6298-945-0</t>
  </si>
  <si>
    <t>Hollywood of Eastern Europe. The Barrandov Studios</t>
  </si>
  <si>
    <t>Amsterdam</t>
  </si>
  <si>
    <t>Amsterdam University Press</t>
  </si>
  <si>
    <t>219-250</t>
  </si>
  <si>
    <t xml:space="preserve">Hydropower for a Sealess Nation. Representations of Water Energy in Czech Visual Culture </t>
  </si>
  <si>
    <t>https://library.oapen.org/handle/20.500.12657/86229</t>
  </si>
  <si>
    <t>9789462986534, 9789048537815</t>
  </si>
  <si>
    <t>Films that Work Harder. The Circulations of Industrial Film</t>
  </si>
  <si>
    <t>203-224</t>
  </si>
  <si>
    <t>Marie Barešová, Ladislav Cubr</t>
  </si>
  <si>
    <t>Zpracování orálně historických rozhovorů v novém katalogizačním systému Národního filmového archivu</t>
  </si>
  <si>
    <t>https://journals.phil.muni.cz/proinflow/article/view/36915/32006</t>
  </si>
  <si>
    <t>1804-2406</t>
  </si>
  <si>
    <t>ProInflow</t>
  </si>
  <si>
    <t>16</t>
  </si>
  <si>
    <t>1/2024 (ahead of print/připravované články)</t>
  </si>
  <si>
    <t>31 str.</t>
  </si>
  <si>
    <t>Petr Hasan, Lucie Hurtová, Marek Danko</t>
  </si>
  <si>
    <t xml:space="preserve">Decentralizace v české zestátněné kinematografii 1957-1962: Projev kulturní liberalizace, nebo snaha o zefektivnění práce? </t>
  </si>
  <si>
    <t>https://www.iluminace.cz/getrevsrc.php?identification=public&amp;mag=ilu&amp;raid=18&amp;type=fin&amp;ver=2</t>
  </si>
  <si>
    <t xml:space="preserve">0862-397X </t>
  </si>
  <si>
    <t>35</t>
  </si>
  <si>
    <t>3/2023 (ahead of print/připravované články)</t>
  </si>
  <si>
    <t>59-102</t>
  </si>
  <si>
    <t>Neuplatněné výsledky (ANO/NE)</t>
  </si>
  <si>
    <r>
      <rPr>
        <b/>
        <sz val="11"/>
        <color theme="1"/>
        <rFont val="Times New Roman"/>
        <family val="1"/>
        <charset val="238"/>
      </rPr>
      <t xml:space="preserve">Konkrétní důvod neuplatnění plánovaného výsledku a předpokládaný termín jeho uplatnění
</t>
    </r>
    <r>
      <rPr>
        <i/>
        <sz val="11"/>
        <color theme="1"/>
        <rFont val="Times New Roman"/>
        <family val="1"/>
        <charset val="238"/>
      </rPr>
      <t>(je nutné uvést oba údaje - jak důvod neuplatnění, tak  terním uplatnění)</t>
    </r>
  </si>
  <si>
    <t>Stanovisko RMKPV k neuplatnění</t>
  </si>
  <si>
    <t>2023</t>
  </si>
  <si>
    <t>Jonáš Svatoš</t>
  </si>
  <si>
    <t>Obsolentní data v archivu</t>
  </si>
  <si>
    <t>Článek byl původně zamýšlen k publikaci v posledním čísle ročníku 2023 v časopise Journal of Interactive Media, jeho odeslání k recenznímu řízení však muselo být odloženo. Důvodem k odkladu je potřeba více času pro ověření výzkumné hypotézy, které se článek věnuje. Zejména se jedná o průběh hromadné migrace archivních dat v NFA, která stále probíhá, a jejíž úspěšné ukončení očekáváme během ledna 2024. Redakcí JOINME byl článek předběžně přijat k recenznímu řízení pro 1. číslo ročníku 2024, které vyjde v březnu. Výsledek bude uplatněn za rok 2024.</t>
  </si>
  <si>
    <t>Publikační</t>
  </si>
  <si>
    <t>Matěj Strnad</t>
  </si>
  <si>
    <t xml:space="preserve">Collection policy or policing the collection?
</t>
  </si>
  <si>
    <t>Vzhledem ke komplexnosti řešeného problému došlo ke zpoždění finalizace odborného článku. Abstrakt byl přijat časopisem The Moving Image, který vydává The Association of Moving Image Archivists. Článek bude zařazen do jednoho z čísel v roce 2024. Výsledek bude uplatněn za rok 2024.</t>
  </si>
  <si>
    <t>Jonáš Kucharský</t>
  </si>
  <si>
    <t>The DNA of Czech film sound: the lost Barrandov foley archive in its historical context</t>
  </si>
  <si>
    <t>Článek byl na podzim 2023 odeslán do redakce časopisu Music and the Moving image, je v recenzním řízení a vyjde v prvním pololetí 2024. Zdržení vzniklo na straně vydavatele časopisu, který měl v letošním roce přebytek textů. Po odložení termínu odevzdání ze strany vydavatele časopisu byly dále zjištěny nové skutečnosti a nalezeny nové  doposud neznámé dokumenty k tématu. Výsledek bude uplatněn za rok 2024.</t>
  </si>
  <si>
    <t>Sokol kinematografický</t>
  </si>
  <si>
    <t>Článek byl v prosinci 2023 odeslán do redakce časopisu Iluminace, je na recenzním řízení a vyjde na jaře 2024 v čísle 1/2024. Důvodem zpoždění odevzdání textu je obrovské množství archivního materiálu i zdrojů publikovaných v sokolském tisku vydávaném na centrální (Československá obec sokolská) i župní úrovni (žup měl přes padesát). Výsledek bude uplatněn za rok 2024.</t>
  </si>
  <si>
    <t>Tereza Frodlová</t>
  </si>
  <si>
    <t>Between Politics and Materiality: Film Stock as a Formative Element in the Introduction of Colour to Czechoslovak Cinema</t>
  </si>
  <si>
    <t>Kapitola v knize je součástí kol. monografie Film Stock: Histories, Technologies, Aesthetics (eds. Alice Lovejoy, Kirsty Sinclair Dootson, Pansy Duncan), kterou bude vydávat University of Minnesota Press. V září 2022 byla kapitola odeslána editorkám, nicméně termín vydání knihy byl editorkami několikrát odložen. V tuto chvíli je vydání předběžně plánováno na rok 2024. Výsledek bude uplatněn za rok 2024.</t>
  </si>
  <si>
    <r>
      <rPr>
        <b/>
        <sz val="11"/>
        <color theme="1"/>
        <rFont val="Times New Roman"/>
        <family val="1"/>
        <charset val="238"/>
      </rPr>
      <t>Povinné specifické údaje o výsledku</t>
    </r>
    <r>
      <rPr>
        <sz val="11"/>
        <color theme="1"/>
        <rFont val="Times New Roman"/>
        <family val="1"/>
        <charset val="238"/>
      </rPr>
      <t xml:space="preserve"> (viz struktura přílohy č. 1 Průběžné zprávy)</t>
    </r>
  </si>
  <si>
    <t>A</t>
  </si>
  <si>
    <t>Bez podpory ze SR</t>
  </si>
  <si>
    <t>Lucie Česálková, Jiří Anger</t>
  </si>
  <si>
    <t>Mezi traumatem a budováním: Poválečné československé nonfikční filmy</t>
  </si>
  <si>
    <t>https://www.filmovyprehled.cz/cs/kontexty/mezi-traumatem-a-budovanim-povalecne-ceskoslovenske-nonfikcni-filmy</t>
  </si>
  <si>
    <t>online kritická edice archivních filmových materiálů</t>
  </si>
  <si>
    <t>široká a odborná veřejnost, studenti, pedagogové</t>
  </si>
  <si>
    <t>Jiří Anger, Veronika Hanáková</t>
  </si>
  <si>
    <t>Screen Stars Dictionary: Natalia Oreiro</t>
  </si>
  <si>
    <t>https://tecmerin.uc3m.es/project/screen-stars-dictionary/</t>
  </si>
  <si>
    <t>https://tecmerin.uc3m.es/project/screen-stars-dictionary/ resp. https://vimeo.com/828945268</t>
  </si>
  <si>
    <t>audiovizuální esej</t>
  </si>
  <si>
    <t>Universidad Carlos III de Madrid</t>
  </si>
  <si>
    <t>odborná veřejnost, studenti, pedagogové</t>
  </si>
  <si>
    <t>Petr Hasan</t>
  </si>
  <si>
    <t>Filmová cenzurní praxe římskokatolické církve: Konkrétní podoby pochopení a uchopení moderního média v prostředí českých katolíků první poloviny 20. století</t>
  </si>
  <si>
    <t>978-80-200-3370-3</t>
  </si>
  <si>
    <t xml:space="preserve">Republika ve změnách a trvání </t>
  </si>
  <si>
    <t>Academia</t>
  </si>
  <si>
    <t>183-227</t>
  </si>
  <si>
    <t>Luboš Marek</t>
  </si>
  <si>
    <t>Užhorodské kinosály jako místo pro sledování filmů na Podkarpatské Rusi</t>
  </si>
  <si>
    <t>229-252.</t>
  </si>
  <si>
    <t>Vybrané archivní prameny k Podkarpatské Rusi v Národním filmovém archivu</t>
  </si>
  <si>
    <t>978-80-7469-108-9</t>
  </si>
  <si>
    <t>Čtvrtstoletí spolu. Československo a Podkarpatská Rus</t>
  </si>
  <si>
    <t>Národní archiv</t>
  </si>
  <si>
    <t>189-200</t>
  </si>
  <si>
    <t>Jiří Anger</t>
  </si>
  <si>
    <t>Druhý život montáže v (post)digitální realitě</t>
  </si>
  <si>
    <t>ISBN 978-80-7004-202-1</t>
  </si>
  <si>
    <t>Myslet filmem</t>
  </si>
  <si>
    <t>Galerie hl. města Prahy</t>
  </si>
  <si>
    <t>117–137</t>
  </si>
  <si>
    <t>Michal Klodner</t>
  </si>
  <si>
    <t>Ecosystems and Artistic Research in forming Digital Curatorial Infrastructures</t>
  </si>
  <si>
    <t>https://munispace.muni.cz/library/catalog/chapter/2217/837</t>
  </si>
  <si>
    <t>978-80-280-0225-1</t>
  </si>
  <si>
    <t>The Black Box Book. Archives and Curatorship in the Age of Transformation of Art Institutions</t>
  </si>
  <si>
    <t>Brno</t>
  </si>
  <si>
    <t>Masaryk University Press</t>
  </si>
  <si>
    <t>232-258</t>
  </si>
  <si>
    <t>Krize a stát ve světle filmových pramenů</t>
  </si>
  <si>
    <t>1211-9768</t>
  </si>
  <si>
    <t>Paginae historiae</t>
  </si>
  <si>
    <t>31</t>
  </si>
  <si>
    <t>281-299</t>
  </si>
  <si>
    <t>Jiří Anger, Veronika Hanáková, Martin Tremčinský</t>
  </si>
  <si>
    <t>Cycles of Labour: In the Metaverse, We Will Be Housewives</t>
  </si>
  <si>
    <t>https://necsus-ejms.org/cycles-of-labour-in-the-metaverse-we-will-be-housewives/</t>
  </si>
  <si>
    <t>2213-0217</t>
  </si>
  <si>
    <t>NECSUS European Journal of Media Studies</t>
  </si>
  <si>
    <t>12</t>
  </si>
  <si>
    <t>-</t>
  </si>
  <si>
    <t>Martin Blažíček</t>
  </si>
  <si>
    <t>Radek Pilař - dvojí český videoart</t>
  </si>
  <si>
    <t>https://vvp.avu.cz/app/uploads/2023/10/blazicek-notebook-33-2022-translation.pdf</t>
  </si>
  <si>
    <t>1802-8918</t>
  </si>
  <si>
    <t>Sešit pro umění, teorii a příbuzné zóny</t>
  </si>
  <si>
    <t>33</t>
  </si>
  <si>
    <t>2-18</t>
  </si>
  <si>
    <t>NE</t>
  </si>
  <si>
    <t>NmetS</t>
  </si>
  <si>
    <t>NmetC</t>
  </si>
  <si>
    <t>Npam</t>
  </si>
  <si>
    <t>Nmap</t>
  </si>
  <si>
    <t>Ekrit</t>
  </si>
  <si>
    <t>R</t>
  </si>
  <si>
    <t>Zpolop</t>
  </si>
  <si>
    <t>Ztech</t>
  </si>
  <si>
    <t>Gprot</t>
  </si>
  <si>
    <t>Gfunk</t>
  </si>
  <si>
    <t>P</t>
  </si>
  <si>
    <t>Fuzit</t>
  </si>
  <si>
    <t>Fprum</t>
  </si>
  <si>
    <t>Hneleg</t>
  </si>
  <si>
    <t>Jimp</t>
  </si>
  <si>
    <t>Plánovaný</t>
  </si>
  <si>
    <t>Neplánovaný</t>
  </si>
  <si>
    <t>NEUP</t>
  </si>
  <si>
    <t>NEDO</t>
  </si>
  <si>
    <t>NEPL</t>
  </si>
  <si>
    <t>D</t>
  </si>
  <si>
    <t>M</t>
  </si>
  <si>
    <t>W</t>
  </si>
  <si>
    <t>RMKPV bere na vědomí.</t>
  </si>
  <si>
    <t>Schváleno.</t>
  </si>
  <si>
    <r>
      <t xml:space="preserve">Příloha č. 1c Protokolu o plnění koncepce IP DKRVO za r. 2023 - dosažené </t>
    </r>
    <r>
      <rPr>
        <b/>
        <u/>
        <sz val="14"/>
        <color rgb="FF000000"/>
        <rFont val="Times New Roman"/>
        <family val="1"/>
        <charset val="238"/>
      </rPr>
      <t>uplatněné</t>
    </r>
    <r>
      <rPr>
        <b/>
        <sz val="14"/>
        <color rgb="FF000000"/>
        <rFont val="Times New Roman"/>
        <family val="1"/>
        <charset val="238"/>
      </rPr>
      <t xml:space="preserve"> výsledky bez podpory ze SR VaVaI</t>
    </r>
  </si>
  <si>
    <r>
      <t xml:space="preserve">Příloha č. 1b Protokolu o plnění koncepce IP DKRVO za r. 2023 - </t>
    </r>
    <r>
      <rPr>
        <b/>
        <u/>
        <sz val="14"/>
        <color rgb="FF000000"/>
        <rFont val="Times New Roman"/>
        <family val="1"/>
        <charset val="238"/>
      </rPr>
      <t>neuplatněné</t>
    </r>
    <r>
      <rPr>
        <b/>
        <sz val="14"/>
        <color rgb="FF000000"/>
        <rFont val="Times New Roman"/>
        <family val="1"/>
        <charset val="238"/>
      </rPr>
      <t xml:space="preserve"> plánované výsledky</t>
    </r>
  </si>
  <si>
    <r>
      <t xml:space="preserve">Příloha č. 1a Protokolu o plnění koncepce IP DKRVO za r. 2023 - dosažené </t>
    </r>
    <r>
      <rPr>
        <b/>
        <u/>
        <sz val="14"/>
        <color rgb="FF000000"/>
        <rFont val="Times New Roman"/>
        <family val="1"/>
        <charset val="238"/>
      </rPr>
      <t>uplatněné</t>
    </r>
    <r>
      <rPr>
        <b/>
        <sz val="14"/>
        <color rgb="FF000000"/>
        <rFont val="Times New Roman"/>
        <family val="1"/>
        <charset val="238"/>
      </rPr>
      <t xml:space="preserve"> výsledky s podporou ze SR VaVaI</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</si>
</sst>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5]d/m/yyyy"/>
  </numFmts>
  <fonts count="24" x14ac:knownFonts="1">
    <font>
      <sz val="11"/>
      <color rgb="FF000000"/>
      <name val="Calibri"/>
      <scheme val="minor"/>
    </font>
    <font>
      <b/>
      <sz val="12"/>
      <color rgb="FF000000"/>
      <name val="Times New Roman"/>
      <family val="1"/>
      <charset val="238"/>
    </font>
    <font>
      <b/>
      <sz val="14"/>
      <color rgb="FF000000"/>
      <name val="Times New Roman"/>
      <family val="1"/>
      <charset val="238"/>
    </font>
    <font>
      <sz val="11"/>
      <name val="Calibri"/>
      <family val="2"/>
      <charset val="238"/>
    </font>
    <font>
      <b/>
      <sz val="12"/>
      <color rgb="FF000000"/>
      <name val="Calibri"/>
      <family val="2"/>
      <charset val="238"/>
    </font>
    <font>
      <b/>
      <sz val="11"/>
      <color rgb="FF000000"/>
      <name val="Times New Roman"/>
      <family val="1"/>
      <charset val="238"/>
    </font>
    <font>
      <sz val="11"/>
      <color rgb="FF000000"/>
      <name val="Times New Roman"/>
      <family val="1"/>
      <charset val="238"/>
    </font>
    <font>
      <sz val="11"/>
      <color rgb="FF000000"/>
      <name val="Calibri"/>
      <family val="2"/>
      <charset val="238"/>
    </font>
    <font>
      <b/>
      <sz val="11"/>
      <color theme="1"/>
      <name val="Times New Roman"/>
      <family val="1"/>
      <charset val="238"/>
    </font>
    <font>
      <b/>
      <sz val="10"/>
      <color theme="1"/>
      <name val="Times New Roman"/>
      <family val="1"/>
      <charset val="238"/>
    </font>
    <font>
      <sz val="10"/>
      <color rgb="FF000000"/>
      <name val="Times New Roman"/>
      <family val="1"/>
      <charset val="238"/>
    </font>
    <font>
      <u/>
      <sz val="10"/>
      <color rgb="FF000000"/>
      <name val="Times New Roman"/>
      <family val="1"/>
      <charset val="238"/>
    </font>
    <font>
      <u/>
      <sz val="10"/>
      <color rgb="FF000000"/>
      <name val="Times New Roman"/>
      <family val="1"/>
      <charset val="238"/>
    </font>
    <font>
      <u/>
      <sz val="10"/>
      <color rgb="FF0563C1"/>
      <name val="Times New Roman"/>
      <family val="1"/>
      <charset val="238"/>
    </font>
    <font>
      <sz val="11"/>
      <color theme="1"/>
      <name val="Calibri"/>
      <family val="2"/>
      <charset val="238"/>
    </font>
    <font>
      <u/>
      <sz val="10"/>
      <color rgb="FF000000"/>
      <name val="Times New Roman"/>
      <family val="1"/>
      <charset val="238"/>
    </font>
    <font>
      <u/>
      <sz val="10"/>
      <color rgb="FF000000"/>
      <name val="Times New Roman"/>
      <family val="1"/>
      <charset val="238"/>
    </font>
    <font>
      <sz val="11"/>
      <color theme="1"/>
      <name val="Times New Roman"/>
      <family val="1"/>
      <charset val="238"/>
    </font>
    <font>
      <i/>
      <sz val="12"/>
      <color rgb="FF000000"/>
      <name val="Times New Roman"/>
      <family val="1"/>
      <charset val="238"/>
    </font>
    <font>
      <b/>
      <sz val="10"/>
      <color rgb="FF000000"/>
      <name val="Times New Roman"/>
      <family val="1"/>
      <charset val="238"/>
    </font>
    <font>
      <u/>
      <sz val="10"/>
      <color rgb="FF000000"/>
      <name val="Times New Roman"/>
      <family val="1"/>
      <charset val="238"/>
    </font>
    <font>
      <b/>
      <u/>
      <sz val="14"/>
      <color rgb="FF000000"/>
      <name val="Times New Roman"/>
      <family val="1"/>
      <charset val="238"/>
    </font>
    <font>
      <i/>
      <sz val="11"/>
      <color theme="1"/>
      <name val="Times New Roman"/>
      <family val="1"/>
      <charset val="238"/>
    </font>
    <font>
      <b/>
      <sz val="11"/>
      <color rgb="FF000000"/>
      <name val="Calibri"/>
      <family val="2"/>
      <charset val="238"/>
    </font>
  </fonts>
  <fills count="7">
    <fill>
      <patternFill patternType="none"/>
    </fill>
    <fill>
      <patternFill patternType="gray125"/>
    </fill>
    <fill>
      <patternFill patternType="solid">
        <fgColor rgb="FF00B0F0"/>
        <bgColor rgb="FF00B0F0"/>
      </patternFill>
    </fill>
    <fill>
      <patternFill patternType="solid">
        <fgColor rgb="FF0070C0"/>
        <bgColor rgb="FF0070C0"/>
      </patternFill>
    </fill>
    <fill>
      <patternFill patternType="solid">
        <fgColor rgb="FFFFDA65"/>
        <bgColor rgb="FFFFDA65"/>
      </patternFill>
    </fill>
    <fill>
      <patternFill patternType="solid">
        <fgColor rgb="FFB381D9"/>
        <bgColor rgb="FFB381D9"/>
      </patternFill>
    </fill>
    <fill>
      <patternFill patternType="solid">
        <fgColor rgb="FFFFF2CC"/>
        <bgColor rgb="FFFFFFFF"/>
      </patternFill>
    </fill>
  </fills>
  <borders count="2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82">
    <xf numFmtId="0" fontId="0" fillId="0" borderId="0" xfId="0" applyFont="1" applyAlignment="1"/>
    <xf numFmtId="0" fontId="1" fillId="0" borderId="0" xfId="0" applyFont="1"/>
    <xf numFmtId="0" fontId="2" fillId="0" borderId="0" xfId="0" applyFont="1" applyAlignment="1">
      <alignment horizontal="center"/>
    </xf>
    <xf numFmtId="0" fontId="1" fillId="0" borderId="0" xfId="0" applyFont="1" applyAlignment="1">
      <alignment horizontal="right"/>
    </xf>
    <xf numFmtId="0" fontId="4" fillId="0" borderId="0" xfId="0" applyFont="1" applyAlignment="1">
      <alignment horizontal="right"/>
    </xf>
    <xf numFmtId="0" fontId="1" fillId="2" borderId="4" xfId="0" applyFont="1" applyFill="1" applyBorder="1" applyAlignment="1">
      <alignment wrapText="1"/>
    </xf>
    <xf numFmtId="0" fontId="1" fillId="2" borderId="5" xfId="0" applyFont="1" applyFill="1" applyBorder="1" applyAlignment="1">
      <alignment wrapText="1"/>
    </xf>
    <xf numFmtId="0" fontId="6" fillId="0" borderId="6" xfId="0" applyFont="1" applyBorder="1" applyAlignment="1">
      <alignment horizontal="left" vertical="top"/>
    </xf>
    <xf numFmtId="0" fontId="4" fillId="0" borderId="0" xfId="0" applyFont="1" applyAlignment="1">
      <alignment horizontal="right" vertical="top"/>
    </xf>
    <xf numFmtId="0" fontId="6" fillId="0" borderId="7" xfId="0" applyFont="1" applyBorder="1" applyAlignment="1">
      <alignment horizontal="left" vertical="top"/>
    </xf>
    <xf numFmtId="0" fontId="1" fillId="2" borderId="8" xfId="0" applyFont="1" applyFill="1" applyBorder="1" applyAlignment="1">
      <alignment wrapText="1"/>
    </xf>
    <xf numFmtId="164" fontId="6" fillId="0" borderId="9" xfId="0" applyNumberFormat="1" applyFont="1" applyBorder="1" applyAlignment="1">
      <alignment horizontal="left" vertical="top"/>
    </xf>
    <xf numFmtId="0" fontId="7" fillId="0" borderId="0" xfId="0" applyFont="1" applyAlignment="1">
      <alignment vertical="top"/>
    </xf>
    <xf numFmtId="0" fontId="1" fillId="3" borderId="10" xfId="0" applyFont="1" applyFill="1" applyBorder="1" applyAlignment="1">
      <alignment wrapText="1"/>
    </xf>
    <xf numFmtId="0" fontId="5" fillId="4" borderId="10" xfId="0" applyFont="1" applyFill="1" applyBorder="1"/>
    <xf numFmtId="49" fontId="8" fillId="3" borderId="11" xfId="0" applyNumberFormat="1" applyFont="1" applyFill="1" applyBorder="1" applyAlignment="1">
      <alignment horizontal="center" vertical="center" textRotation="90" wrapText="1"/>
    </xf>
    <xf numFmtId="49" fontId="8" fillId="5" borderId="11" xfId="0" applyNumberFormat="1" applyFont="1" applyFill="1" applyBorder="1" applyAlignment="1">
      <alignment horizontal="center" vertical="center" textRotation="90" wrapText="1"/>
    </xf>
    <xf numFmtId="49" fontId="8" fillId="2" borderId="11" xfId="0" applyNumberFormat="1" applyFont="1" applyFill="1" applyBorder="1" applyAlignment="1">
      <alignment horizontal="center" vertical="center" textRotation="90" wrapText="1"/>
    </xf>
    <xf numFmtId="49" fontId="9" fillId="2" borderId="11" xfId="0" applyNumberFormat="1" applyFont="1" applyFill="1" applyBorder="1" applyAlignment="1">
      <alignment horizontal="center" vertical="center" textRotation="90" wrapText="1"/>
    </xf>
    <xf numFmtId="49" fontId="8" fillId="2" borderId="11"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10" fillId="0" borderId="13" xfId="0" applyNumberFormat="1" applyFont="1" applyBorder="1" applyAlignment="1">
      <alignment horizontal="left" vertical="top" wrapText="1"/>
    </xf>
    <xf numFmtId="49" fontId="12" fillId="0" borderId="13" xfId="0" applyNumberFormat="1" applyFont="1" applyBorder="1" applyAlignment="1">
      <alignment horizontal="left" vertical="top" wrapText="1"/>
    </xf>
    <xf numFmtId="0" fontId="14" fillId="0" borderId="0" xfId="0" applyFont="1"/>
    <xf numFmtId="49" fontId="10" fillId="0" borderId="13" xfId="0" applyNumberFormat="1" applyFont="1" applyBorder="1" applyAlignment="1">
      <alignment horizontal="left" vertical="top" wrapText="1"/>
    </xf>
    <xf numFmtId="0" fontId="7" fillId="0" borderId="0" xfId="0" applyFont="1"/>
    <xf numFmtId="0" fontId="6" fillId="0" borderId="6" xfId="0" applyFont="1" applyBorder="1" applyAlignment="1">
      <alignment horizontal="left" vertical="center"/>
    </xf>
    <xf numFmtId="0" fontId="18" fillId="0" borderId="0" xfId="0" applyFont="1" applyAlignment="1">
      <alignment horizontal="right"/>
    </xf>
    <xf numFmtId="0" fontId="6" fillId="0" borderId="7" xfId="0" applyFont="1" applyBorder="1" applyAlignment="1">
      <alignment horizontal="left" vertical="center"/>
    </xf>
    <xf numFmtId="14" fontId="6" fillId="0" borderId="9" xfId="0" applyNumberFormat="1" applyFont="1" applyBorder="1" applyAlignment="1">
      <alignment horizontal="left" vertical="center"/>
    </xf>
    <xf numFmtId="0" fontId="6" fillId="0" borderId="0" xfId="0" applyFont="1"/>
    <xf numFmtId="49" fontId="8" fillId="3" borderId="11" xfId="0" applyNumberFormat="1" applyFont="1" applyFill="1" applyBorder="1" applyAlignment="1">
      <alignment horizontal="center" textRotation="90" wrapText="1"/>
    </xf>
    <xf numFmtId="49" fontId="8" fillId="3" borderId="10" xfId="0" applyNumberFormat="1" applyFont="1" applyFill="1" applyBorder="1" applyAlignment="1">
      <alignment horizontal="center" vertical="center" wrapText="1"/>
    </xf>
    <xf numFmtId="49" fontId="5" fillId="0" borderId="13" xfId="0" applyNumberFormat="1" applyFont="1" applyBorder="1" applyAlignment="1">
      <alignment horizontal="center" vertical="top" wrapText="1"/>
    </xf>
    <xf numFmtId="0" fontId="5" fillId="0" borderId="13" xfId="0" applyFont="1" applyBorder="1" applyAlignment="1">
      <alignment vertical="top" wrapText="1"/>
    </xf>
    <xf numFmtId="0" fontId="5" fillId="0" borderId="13" xfId="0" applyFont="1" applyBorder="1" applyAlignment="1">
      <alignment horizontal="center" vertical="top" wrapText="1"/>
    </xf>
    <xf numFmtId="49" fontId="10" fillId="0" borderId="13" xfId="0" applyNumberFormat="1" applyFont="1" applyBorder="1" applyAlignment="1">
      <alignment horizontal="center" vertical="top" wrapText="1"/>
    </xf>
    <xf numFmtId="49" fontId="5" fillId="0" borderId="13" xfId="0" applyNumberFormat="1" applyFont="1" applyBorder="1" applyAlignment="1">
      <alignment horizontal="left" vertical="top" wrapText="1"/>
    </xf>
    <xf numFmtId="49" fontId="19" fillId="0" borderId="13" xfId="0" applyNumberFormat="1" applyFont="1" applyBorder="1" applyAlignment="1">
      <alignment horizontal="left" vertical="top" wrapText="1"/>
    </xf>
    <xf numFmtId="49" fontId="5" fillId="0" borderId="13" xfId="0" applyNumberFormat="1" applyFont="1" applyBorder="1" applyAlignment="1">
      <alignment horizontal="left" vertical="center" wrapText="1"/>
    </xf>
    <xf numFmtId="49" fontId="19" fillId="0" borderId="13" xfId="0" applyNumberFormat="1" applyFont="1" applyBorder="1" applyAlignment="1">
      <alignment horizontal="left" vertical="center" wrapText="1"/>
    </xf>
    <xf numFmtId="49" fontId="19" fillId="0" borderId="13" xfId="0" applyNumberFormat="1" applyFont="1" applyBorder="1" applyAlignment="1">
      <alignment horizontal="left" vertical="center" wrapText="1"/>
    </xf>
    <xf numFmtId="14" fontId="6" fillId="0" borderId="6" xfId="0" applyNumberFormat="1" applyFont="1" applyBorder="1" applyAlignment="1">
      <alignment horizontal="left" vertical="top"/>
    </xf>
    <xf numFmtId="0" fontId="7" fillId="0" borderId="0" xfId="0" applyFont="1" applyAlignment="1">
      <alignment horizontal="right"/>
    </xf>
    <xf numFmtId="49" fontId="5" fillId="0" borderId="3" xfId="0" applyNumberFormat="1" applyFont="1" applyBorder="1" applyAlignment="1">
      <alignment horizontal="center" vertical="center" wrapText="1"/>
    </xf>
    <xf numFmtId="0" fontId="15" fillId="0" borderId="12" xfId="0" applyFont="1" applyBorder="1" applyAlignment="1">
      <alignment horizontal="left" vertical="top" wrapText="1"/>
    </xf>
    <xf numFmtId="0" fontId="3" fillId="0" borderId="14" xfId="0" applyFont="1" applyBorder="1"/>
    <xf numFmtId="0" fontId="3" fillId="0" borderId="15" xfId="0" applyFont="1" applyBorder="1"/>
    <xf numFmtId="0" fontId="23" fillId="0" borderId="21" xfId="0" applyFont="1" applyBorder="1" applyAlignment="1">
      <alignment horizontal="left" vertical="top"/>
    </xf>
    <xf numFmtId="0" fontId="5" fillId="0" borderId="12" xfId="0" applyFont="1" applyBorder="1" applyAlignment="1">
      <alignment horizontal="left" vertical="top" wrapText="1"/>
    </xf>
    <xf numFmtId="0" fontId="10" fillId="0" borderId="12" xfId="0" applyFont="1" applyBorder="1" applyAlignment="1">
      <alignment horizontal="left" vertical="center" textRotation="90" wrapText="1"/>
    </xf>
    <xf numFmtId="0" fontId="6" fillId="0" borderId="12" xfId="0" applyFont="1" applyBorder="1" applyAlignment="1">
      <alignment horizontal="center" vertical="center" textRotation="90" wrapText="1"/>
    </xf>
    <xf numFmtId="0" fontId="10" fillId="0" borderId="12" xfId="0" applyFont="1" applyBorder="1" applyAlignment="1">
      <alignment horizontal="left" vertical="top" wrapText="1"/>
    </xf>
    <xf numFmtId="0" fontId="11" fillId="0" borderId="12" xfId="0" applyFont="1" applyBorder="1" applyAlignment="1">
      <alignment horizontal="left" vertical="top" wrapText="1"/>
    </xf>
    <xf numFmtId="0" fontId="16" fillId="0" borderId="12" xfId="0" applyFont="1" applyBorder="1" applyAlignment="1">
      <alignment horizontal="left" vertical="top" wrapText="1"/>
    </xf>
    <xf numFmtId="0" fontId="13" fillId="0" borderId="12" xfId="0" applyFont="1" applyBorder="1" applyAlignment="1">
      <alignment horizontal="left" vertical="top" wrapText="1"/>
    </xf>
    <xf numFmtId="0" fontId="2" fillId="6" borderId="22" xfId="0" applyFont="1" applyFill="1" applyBorder="1" applyAlignment="1">
      <alignment horizontal="center"/>
    </xf>
    <xf numFmtId="0" fontId="5" fillId="0" borderId="1" xfId="0" applyFont="1" applyBorder="1" applyAlignment="1">
      <alignment horizontal="left" vertical="top"/>
    </xf>
    <xf numFmtId="0" fontId="3" fillId="0" borderId="2" xfId="0" applyFont="1" applyBorder="1"/>
    <xf numFmtId="0" fontId="3" fillId="0" borderId="3" xfId="0" applyFont="1" applyBorder="1"/>
    <xf numFmtId="0" fontId="6" fillId="0" borderId="1" xfId="0" applyFont="1" applyBorder="1" applyAlignment="1">
      <alignment horizontal="left" vertical="center"/>
    </xf>
    <xf numFmtId="0" fontId="5" fillId="0" borderId="12" xfId="0"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23" fillId="0" borderId="18" xfId="0" applyFont="1" applyBorder="1" applyAlignment="1">
      <alignment horizontal="center" vertical="top" wrapText="1"/>
    </xf>
    <xf numFmtId="0" fontId="23" fillId="0" borderId="19" xfId="0" applyFont="1" applyBorder="1" applyAlignment="1">
      <alignment horizontal="center" vertical="top" wrapText="1"/>
    </xf>
    <xf numFmtId="0" fontId="23" fillId="0" borderId="20" xfId="0" applyFont="1" applyBorder="1" applyAlignment="1">
      <alignment horizontal="center" vertical="top" wrapText="1"/>
    </xf>
    <xf numFmtId="0" fontId="10" fillId="0" borderId="12" xfId="0" applyFont="1" applyBorder="1" applyAlignment="1">
      <alignment horizontal="center" vertical="top" wrapText="1"/>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2" xfId="0" applyFont="1" applyBorder="1" applyAlignment="1">
      <alignment horizontal="center" vertical="center" textRotation="90" wrapText="1"/>
    </xf>
    <xf numFmtId="0" fontId="10" fillId="0" borderId="14" xfId="0" applyFont="1" applyBorder="1" applyAlignment="1">
      <alignment horizontal="center" vertical="center" textRotation="90" wrapText="1"/>
    </xf>
    <xf numFmtId="0" fontId="10" fillId="0" borderId="15" xfId="0" applyFont="1" applyBorder="1" applyAlignment="1">
      <alignment horizontal="center" vertical="center" textRotation="90" wrapText="1"/>
    </xf>
    <xf numFmtId="0" fontId="5" fillId="0" borderId="12" xfId="0" applyFont="1" applyBorder="1" applyAlignment="1">
      <alignment horizontal="center" vertical="top"/>
    </xf>
    <xf numFmtId="0" fontId="5" fillId="0" borderId="14" xfId="0" applyFont="1" applyBorder="1" applyAlignment="1">
      <alignment horizontal="center" vertical="top"/>
    </xf>
    <xf numFmtId="0" fontId="5" fillId="0" borderId="15" xfId="0" applyFont="1" applyBorder="1" applyAlignment="1">
      <alignment horizontal="center" vertical="top"/>
    </xf>
    <xf numFmtId="0" fontId="20" fillId="0" borderId="12" xfId="0" applyFont="1" applyBorder="1" applyAlignment="1">
      <alignment horizontal="center" vertical="top" wrapText="1"/>
    </xf>
    <xf numFmtId="0" fontId="20" fillId="0" borderId="14" xfId="0" applyFont="1" applyBorder="1" applyAlignment="1">
      <alignment horizontal="center" vertical="top" wrapText="1"/>
    </xf>
    <xf numFmtId="0" fontId="20" fillId="0" borderId="15" xfId="0" applyFont="1" applyBorder="1" applyAlignment="1">
      <alignment horizontal="center" vertical="top" wrapText="1"/>
    </xf>
    <xf numFmtId="49" fontId="6" fillId="0" borderId="1" xfId="0" applyNumberFormat="1" applyFont="1" applyBorder="1" applyAlignment="1">
      <alignment horizontal="left" vertical="top"/>
    </xf>
    <xf numFmtId="0" fontId="18" fillId="0" borderId="16" xfId="0" applyFont="1" applyBorder="1" applyAlignment="1">
      <alignment horizontal="right"/>
    </xf>
    <xf numFmtId="0" fontId="3" fillId="0" borderId="17" xfId="0" applyFont="1" applyBorder="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ibrary.oapen.org/handle/20.500.12657/86229" TargetMode="External"/><Relationship Id="rId3" Type="http://schemas.openxmlformats.org/officeDocument/2006/relationships/hyperlink" Target="https://oralhistory.nfa.cz/manual.pdf" TargetMode="External"/><Relationship Id="rId7" Type="http://schemas.openxmlformats.org/officeDocument/2006/relationships/hyperlink" Target="https://www.iluminace.cz/pdfs/ilu/2022/03/07.pdf" TargetMode="External"/><Relationship Id="rId2" Type="http://schemas.openxmlformats.org/officeDocument/2006/relationships/hyperlink" Target="http://oralhistory.nfa.cz/" TargetMode="External"/><Relationship Id="rId1" Type="http://schemas.openxmlformats.org/officeDocument/2006/relationships/hyperlink" Target="http://oralhistory.nfa.cz/" TargetMode="External"/><Relationship Id="rId6" Type="http://schemas.openxmlformats.org/officeDocument/2006/relationships/hyperlink" Target="https://www.iluminace.cz/pdfs/ilu/2022/03/02.pdf" TargetMode="External"/><Relationship Id="rId5" Type="http://schemas.openxmlformats.org/officeDocument/2006/relationships/hyperlink" Target="https://www.sav.sk/journals/uploads/12121157Tom%C3%A1%C5%A1%20H%C3%A1la.pdf" TargetMode="External"/><Relationship Id="rId10" Type="http://schemas.openxmlformats.org/officeDocument/2006/relationships/hyperlink" Target="https://www.iluminace.cz/getrevsrc.php?identification=public&amp;mag=ilu&amp;raid=18&amp;type=fin&amp;ver=2" TargetMode="External"/><Relationship Id="rId4" Type="http://schemas.openxmlformats.org/officeDocument/2006/relationships/hyperlink" Target="https://mck.technicalmuseum.cz/wp-content/uploads/2023/07/01_Jelen.pdf" TargetMode="External"/><Relationship Id="rId9" Type="http://schemas.openxmlformats.org/officeDocument/2006/relationships/hyperlink" Target="https://journals.phil.muni.cz/proinflow/article/view/36915/32006"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necsus-ejms.org/cycles-of-labour-in-the-metaverse-we-will-be-housewives/" TargetMode="External"/><Relationship Id="rId2" Type="http://schemas.openxmlformats.org/officeDocument/2006/relationships/hyperlink" Target="https://munispace.muni.cz/library/catalog/chapter/2217/837" TargetMode="External"/><Relationship Id="rId1" Type="http://schemas.openxmlformats.org/officeDocument/2006/relationships/hyperlink" Target="https://tecmerin.uc3m.es/project/screen-stars-dictionary/" TargetMode="External"/><Relationship Id="rId6" Type="http://schemas.openxmlformats.org/officeDocument/2006/relationships/hyperlink" Target="https://www.filmovyprehled.cz/cs/kontexty/mezi-traumatem-a-budovanim-povalecne-ceskoslovenske-nonfikcni-filmy" TargetMode="External"/><Relationship Id="rId5" Type="http://schemas.openxmlformats.org/officeDocument/2006/relationships/hyperlink" Target="https://www.filmovyprehled.cz/cs/kontexty/mezi-traumatem-a-budovanim-povalecne-ceskoslovenske-nonfikcni-filmy" TargetMode="External"/><Relationship Id="rId4" Type="http://schemas.openxmlformats.org/officeDocument/2006/relationships/hyperlink" Target="https://vvp.avu.cz/app/uploads/2023/10/blazicek-notebook-33-2022-transla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801"/>
  <sheetViews>
    <sheetView tabSelected="1" workbookViewId="0">
      <selection activeCell="B2" sqref="B2"/>
    </sheetView>
  </sheetViews>
  <sheetFormatPr defaultColWidth="14.42578125" defaultRowHeight="15" customHeight="1" x14ac:dyDescent="0.25"/>
  <cols>
    <col min="1" max="1" width="0.5703125" customWidth="1"/>
    <col min="2" max="2" width="8.5703125" customWidth="1"/>
    <col min="3" max="3" width="8.28515625" customWidth="1"/>
    <col min="4" max="4" width="10.85546875" customWidth="1"/>
    <col min="5" max="5" width="5.85546875" customWidth="1"/>
    <col min="6" max="6" width="6.140625" customWidth="1"/>
    <col min="7" max="7" width="31" customWidth="1"/>
    <col min="8" max="8" width="36" customWidth="1"/>
    <col min="9" max="9" width="26.28515625" customWidth="1"/>
    <col min="10" max="10" width="56.85546875" customWidth="1"/>
    <col min="11" max="11" width="19.140625" customWidth="1"/>
    <col min="12" max="26" width="8.7109375" customWidth="1"/>
  </cols>
  <sheetData>
    <row r="1" spans="2:11" ht="3" customHeight="1" thickBot="1" x14ac:dyDescent="0.3"/>
    <row r="2" spans="2:11" ht="19.5" thickBot="1" x14ac:dyDescent="0.35">
      <c r="B2" s="1"/>
      <c r="C2" s="1"/>
      <c r="D2" s="1"/>
      <c r="E2" s="1"/>
      <c r="F2" s="1"/>
      <c r="G2" s="56" t="s">
        <v>208</v>
      </c>
      <c r="H2" s="56"/>
      <c r="I2" s="56"/>
      <c r="J2" s="56"/>
    </row>
    <row r="3" spans="2:11" ht="3.75" customHeight="1" thickBot="1" x14ac:dyDescent="0.35">
      <c r="B3" s="1"/>
      <c r="C3" s="1"/>
      <c r="D3" s="1"/>
      <c r="E3" s="1"/>
      <c r="F3" s="1"/>
      <c r="G3" s="1"/>
      <c r="H3" s="2"/>
      <c r="I3" s="2"/>
      <c r="J3" s="1"/>
    </row>
    <row r="4" spans="2:11" ht="15.75" x14ac:dyDescent="0.25">
      <c r="B4" s="3"/>
      <c r="C4" s="4"/>
      <c r="D4" s="4"/>
      <c r="E4" s="4"/>
      <c r="F4" s="4"/>
      <c r="G4" s="5" t="s">
        <v>0</v>
      </c>
      <c r="H4" s="57" t="s">
        <v>1</v>
      </c>
      <c r="I4" s="58"/>
      <c r="J4" s="59"/>
    </row>
    <row r="5" spans="2:11" ht="15.75" x14ac:dyDescent="0.25">
      <c r="B5" s="3"/>
      <c r="C5" s="4"/>
      <c r="D5" s="4"/>
      <c r="E5" s="4"/>
      <c r="F5" s="4"/>
      <c r="G5" s="6" t="s">
        <v>2</v>
      </c>
      <c r="H5" s="7" t="s">
        <v>3</v>
      </c>
      <c r="I5" s="8"/>
      <c r="J5" s="8"/>
    </row>
    <row r="6" spans="2:11" ht="15.75" x14ac:dyDescent="0.25">
      <c r="B6" s="3"/>
      <c r="C6" s="4"/>
      <c r="D6" s="4"/>
      <c r="E6" s="4"/>
      <c r="F6" s="4"/>
      <c r="G6" s="6" t="s">
        <v>4</v>
      </c>
      <c r="H6" s="9" t="s">
        <v>5</v>
      </c>
      <c r="I6" s="8"/>
      <c r="J6" s="8"/>
    </row>
    <row r="7" spans="2:11" ht="15.75" x14ac:dyDescent="0.25">
      <c r="G7" s="10" t="s">
        <v>6</v>
      </c>
      <c r="H7" s="11">
        <v>45299</v>
      </c>
      <c r="I7" s="12"/>
      <c r="J7" s="12"/>
    </row>
    <row r="8" spans="2:11" ht="18.75" customHeight="1" thickBot="1" x14ac:dyDescent="0.3">
      <c r="G8" s="13" t="s">
        <v>7</v>
      </c>
      <c r="H8" s="14" t="s">
        <v>8</v>
      </c>
    </row>
    <row r="9" spans="2:11" ht="15" customHeight="1" thickBot="1" x14ac:dyDescent="0.3"/>
    <row r="10" spans="2:11" ht="90.75" customHeight="1" thickBot="1" x14ac:dyDescent="0.3">
      <c r="B10" s="15" t="s">
        <v>9</v>
      </c>
      <c r="C10" s="15" t="s">
        <v>10</v>
      </c>
      <c r="D10" s="16" t="s">
        <v>11</v>
      </c>
      <c r="E10" s="17" t="s">
        <v>12</v>
      </c>
      <c r="F10" s="18" t="s">
        <v>13</v>
      </c>
      <c r="G10" s="19" t="s">
        <v>14</v>
      </c>
      <c r="H10" s="19" t="s">
        <v>15</v>
      </c>
      <c r="I10" s="19" t="s">
        <v>16</v>
      </c>
      <c r="J10" s="19" t="s">
        <v>17</v>
      </c>
      <c r="K10" s="20" t="s">
        <v>18</v>
      </c>
    </row>
    <row r="11" spans="2:11" ht="15" customHeight="1" thickBot="1" x14ac:dyDescent="0.3">
      <c r="B11" s="49">
        <v>2023</v>
      </c>
      <c r="C11" s="49" t="s">
        <v>19</v>
      </c>
      <c r="D11" s="49" t="str">
        <f>IF(C11="B","Publikační",IF(C11="C","Publikační",IF(C11="Jimp","Publikační",IF(C11="Jsc","Publikační",IF(C11="Jost","Publikační","Aplikační")))))</f>
        <v>Publikační</v>
      </c>
      <c r="E11" s="50">
        <v>2</v>
      </c>
      <c r="F11" s="51">
        <v>2023</v>
      </c>
      <c r="G11" s="52" t="s">
        <v>20</v>
      </c>
      <c r="H11" s="52" t="s">
        <v>21</v>
      </c>
      <c r="I11" s="52" t="s">
        <v>22</v>
      </c>
      <c r="J11" s="21" t="s">
        <v>23</v>
      </c>
      <c r="K11" s="48" t="s">
        <v>205</v>
      </c>
    </row>
    <row r="12" spans="2:11" ht="15.75" thickBot="1" x14ac:dyDescent="0.3">
      <c r="B12" s="46"/>
      <c r="C12" s="46"/>
      <c r="D12" s="46"/>
      <c r="E12" s="46"/>
      <c r="F12" s="46"/>
      <c r="G12" s="46"/>
      <c r="H12" s="46"/>
      <c r="I12" s="46"/>
      <c r="J12" s="21" t="s">
        <v>24</v>
      </c>
      <c r="K12" s="48"/>
    </row>
    <row r="13" spans="2:11" ht="15.75" thickBot="1" x14ac:dyDescent="0.3">
      <c r="B13" s="46"/>
      <c r="C13" s="46"/>
      <c r="D13" s="46"/>
      <c r="E13" s="46"/>
      <c r="F13" s="46"/>
      <c r="G13" s="46"/>
      <c r="H13" s="46"/>
      <c r="I13" s="46"/>
      <c r="J13" s="21" t="s">
        <v>1</v>
      </c>
      <c r="K13" s="48"/>
    </row>
    <row r="14" spans="2:11" ht="15.75" thickBot="1" x14ac:dyDescent="0.3">
      <c r="B14" s="46"/>
      <c r="C14" s="46"/>
      <c r="D14" s="46"/>
      <c r="E14" s="46"/>
      <c r="F14" s="46"/>
      <c r="G14" s="46"/>
      <c r="H14" s="46"/>
      <c r="I14" s="46"/>
      <c r="J14" s="21" t="s">
        <v>25</v>
      </c>
      <c r="K14" s="48"/>
    </row>
    <row r="15" spans="2:11" ht="15.75" thickBot="1" x14ac:dyDescent="0.3">
      <c r="B15" s="47"/>
      <c r="C15" s="47"/>
      <c r="D15" s="47"/>
      <c r="E15" s="47"/>
      <c r="F15" s="47"/>
      <c r="G15" s="47"/>
      <c r="H15" s="47"/>
      <c r="I15" s="47"/>
      <c r="J15" s="21"/>
      <c r="K15" s="48"/>
    </row>
    <row r="16" spans="2:11" ht="15" customHeight="1" thickBot="1" x14ac:dyDescent="0.3">
      <c r="B16" s="49">
        <v>2023</v>
      </c>
      <c r="C16" s="49" t="s">
        <v>26</v>
      </c>
      <c r="D16" s="49" t="str">
        <f>IF(C16="B","Publikační",IF(C16="C","Publikační",IF(C16="Jimp","Publikační",IF(C16="Jsc","Publikační",IF(C16="Jost","Publikační","Aplikační")))))</f>
        <v>Aplikační</v>
      </c>
      <c r="E16" s="50">
        <v>1</v>
      </c>
      <c r="F16" s="51">
        <v>2023</v>
      </c>
      <c r="G16" s="52" t="s">
        <v>27</v>
      </c>
      <c r="H16" s="52" t="s">
        <v>28</v>
      </c>
      <c r="I16" s="53" t="s">
        <v>29</v>
      </c>
      <c r="J16" s="21" t="s">
        <v>30</v>
      </c>
      <c r="K16" s="48" t="s">
        <v>205</v>
      </c>
    </row>
    <row r="17" spans="2:12" ht="15.75" thickBot="1" x14ac:dyDescent="0.3">
      <c r="B17" s="46"/>
      <c r="C17" s="46"/>
      <c r="D17" s="46"/>
      <c r="E17" s="46"/>
      <c r="F17" s="46"/>
      <c r="G17" s="46"/>
      <c r="H17" s="46"/>
      <c r="I17" s="46"/>
      <c r="J17" s="22" t="s">
        <v>29</v>
      </c>
      <c r="K17" s="48"/>
    </row>
    <row r="18" spans="2:12" ht="15.75" thickBot="1" x14ac:dyDescent="0.3">
      <c r="B18" s="46"/>
      <c r="C18" s="46"/>
      <c r="D18" s="46"/>
      <c r="E18" s="46"/>
      <c r="F18" s="46"/>
      <c r="G18" s="46"/>
      <c r="H18" s="46"/>
      <c r="I18" s="46"/>
      <c r="J18" s="22" t="s">
        <v>31</v>
      </c>
      <c r="K18" s="48"/>
    </row>
    <row r="19" spans="2:12" ht="15.75" thickBot="1" x14ac:dyDescent="0.3">
      <c r="B19" s="46"/>
      <c r="C19" s="46"/>
      <c r="D19" s="46"/>
      <c r="E19" s="46"/>
      <c r="F19" s="46"/>
      <c r="G19" s="46"/>
      <c r="H19" s="46"/>
      <c r="I19" s="46"/>
      <c r="J19" s="21" t="s">
        <v>1</v>
      </c>
      <c r="K19" s="48"/>
    </row>
    <row r="20" spans="2:12" ht="39" thickBot="1" x14ac:dyDescent="0.3">
      <c r="B20" s="47"/>
      <c r="C20" s="47"/>
      <c r="D20" s="47"/>
      <c r="E20" s="47"/>
      <c r="F20" s="47"/>
      <c r="G20" s="47"/>
      <c r="H20" s="47"/>
      <c r="I20" s="47"/>
      <c r="J20" s="21" t="s">
        <v>32</v>
      </c>
      <c r="K20" s="48"/>
    </row>
    <row r="21" spans="2:12" ht="15" customHeight="1" thickBot="1" x14ac:dyDescent="0.3">
      <c r="B21" s="49">
        <v>2023</v>
      </c>
      <c r="C21" s="49" t="s">
        <v>33</v>
      </c>
      <c r="D21" s="49" t="str">
        <f>IF(C21="B","Publikační",IF(C21="C","Publikační",IF(C21="Jimp","Publikační",IF(C21="Jsc","Publikační",IF(C21="Jost","Publikační","Aplikační")))))</f>
        <v>Publikační</v>
      </c>
      <c r="E21" s="50">
        <v>3</v>
      </c>
      <c r="F21" s="51">
        <v>2023</v>
      </c>
      <c r="G21" s="52" t="s">
        <v>34</v>
      </c>
      <c r="H21" s="52" t="s">
        <v>35</v>
      </c>
      <c r="I21" s="55" t="s">
        <v>36</v>
      </c>
      <c r="J21" s="21" t="s">
        <v>37</v>
      </c>
      <c r="K21" s="48" t="s">
        <v>205</v>
      </c>
    </row>
    <row r="22" spans="2:12" ht="15.75" thickBot="1" x14ac:dyDescent="0.3">
      <c r="B22" s="46"/>
      <c r="C22" s="46"/>
      <c r="D22" s="46"/>
      <c r="E22" s="46"/>
      <c r="F22" s="46"/>
      <c r="G22" s="46"/>
      <c r="H22" s="46"/>
      <c r="I22" s="46"/>
      <c r="J22" s="21" t="s">
        <v>38</v>
      </c>
      <c r="K22" s="48"/>
    </row>
    <row r="23" spans="2:12" ht="15.75" thickBot="1" x14ac:dyDescent="0.3">
      <c r="B23" s="46"/>
      <c r="C23" s="46"/>
      <c r="D23" s="46"/>
      <c r="E23" s="46"/>
      <c r="F23" s="46"/>
      <c r="G23" s="46"/>
      <c r="H23" s="46"/>
      <c r="I23" s="46"/>
      <c r="J23" s="21" t="s">
        <v>39</v>
      </c>
      <c r="K23" s="48"/>
    </row>
    <row r="24" spans="2:12" ht="15.75" thickBot="1" x14ac:dyDescent="0.3">
      <c r="B24" s="46"/>
      <c r="C24" s="46"/>
      <c r="D24" s="46"/>
      <c r="E24" s="46"/>
      <c r="F24" s="46"/>
      <c r="G24" s="46"/>
      <c r="H24" s="46"/>
      <c r="I24" s="46"/>
      <c r="J24" s="21" t="s">
        <v>40</v>
      </c>
      <c r="K24" s="48"/>
    </row>
    <row r="25" spans="2:12" ht="15.75" thickBot="1" x14ac:dyDescent="0.3">
      <c r="B25" s="47"/>
      <c r="C25" s="47"/>
      <c r="D25" s="47"/>
      <c r="E25" s="47"/>
      <c r="F25" s="47"/>
      <c r="G25" s="47"/>
      <c r="H25" s="47"/>
      <c r="I25" s="47"/>
      <c r="J25" s="21" t="s">
        <v>41</v>
      </c>
      <c r="K25" s="48"/>
    </row>
    <row r="26" spans="2:12" ht="15" customHeight="1" thickBot="1" x14ac:dyDescent="0.3">
      <c r="B26" s="49">
        <v>2023</v>
      </c>
      <c r="C26" s="49" t="s">
        <v>42</v>
      </c>
      <c r="D26" s="49" t="str">
        <f>IF(C26="B","Publikační",IF(C26="C","Publikační",IF(C26="Jimp","Publikační",IF(C26="Jsc","Publikační",IF(C26="Jost","Publikační","Aplikační")))))</f>
        <v>Publikační</v>
      </c>
      <c r="E26" s="50">
        <v>2</v>
      </c>
      <c r="F26" s="51">
        <v>2023</v>
      </c>
      <c r="G26" s="52" t="s">
        <v>43</v>
      </c>
      <c r="H26" s="52" t="s">
        <v>44</v>
      </c>
      <c r="I26" s="53" t="s">
        <v>45</v>
      </c>
      <c r="J26" s="21" t="s">
        <v>46</v>
      </c>
      <c r="K26" s="48" t="s">
        <v>205</v>
      </c>
      <c r="L26" s="23"/>
    </row>
    <row r="27" spans="2:12" ht="15.75" customHeight="1" thickBot="1" x14ac:dyDescent="0.3">
      <c r="B27" s="46"/>
      <c r="C27" s="46"/>
      <c r="D27" s="46"/>
      <c r="E27" s="46"/>
      <c r="F27" s="46"/>
      <c r="G27" s="46"/>
      <c r="H27" s="46"/>
      <c r="I27" s="46"/>
      <c r="J27" s="21" t="s">
        <v>47</v>
      </c>
      <c r="K27" s="48"/>
    </row>
    <row r="28" spans="2:12" ht="15.75" customHeight="1" thickBot="1" x14ac:dyDescent="0.3">
      <c r="B28" s="46"/>
      <c r="C28" s="46"/>
      <c r="D28" s="46"/>
      <c r="E28" s="46"/>
      <c r="F28" s="46"/>
      <c r="G28" s="46"/>
      <c r="H28" s="46"/>
      <c r="I28" s="46"/>
      <c r="J28" s="21" t="s">
        <v>48</v>
      </c>
      <c r="K28" s="48"/>
    </row>
    <row r="29" spans="2:12" ht="15.75" customHeight="1" thickBot="1" x14ac:dyDescent="0.3">
      <c r="B29" s="46"/>
      <c r="C29" s="46"/>
      <c r="D29" s="46"/>
      <c r="E29" s="46"/>
      <c r="F29" s="46"/>
      <c r="G29" s="46"/>
      <c r="H29" s="46"/>
      <c r="I29" s="46"/>
      <c r="J29" s="21" t="s">
        <v>49</v>
      </c>
      <c r="K29" s="48"/>
    </row>
    <row r="30" spans="2:12" ht="15.75" customHeight="1" thickBot="1" x14ac:dyDescent="0.3">
      <c r="B30" s="47"/>
      <c r="C30" s="47"/>
      <c r="D30" s="47"/>
      <c r="E30" s="47"/>
      <c r="F30" s="47"/>
      <c r="G30" s="47"/>
      <c r="H30" s="47"/>
      <c r="I30" s="47"/>
      <c r="J30" s="21" t="s">
        <v>50</v>
      </c>
      <c r="K30" s="48"/>
    </row>
    <row r="31" spans="2:12" ht="15" customHeight="1" thickBot="1" x14ac:dyDescent="0.3">
      <c r="B31" s="49">
        <v>2023</v>
      </c>
      <c r="C31" s="49" t="s">
        <v>33</v>
      </c>
      <c r="D31" s="49" t="str">
        <f>IF(C31="B","Publikační",IF(C31="C","Publikační",IF(C31="Jimp","Publikační",IF(C31="Jsc","Publikační",IF(C31="Jost","Publikační","Aplikační")))))</f>
        <v>Publikační</v>
      </c>
      <c r="E31" s="50">
        <v>2</v>
      </c>
      <c r="F31" s="51">
        <v>2022</v>
      </c>
      <c r="G31" s="52" t="s">
        <v>51</v>
      </c>
      <c r="H31" s="52" t="s">
        <v>52</v>
      </c>
      <c r="I31" s="52" t="s">
        <v>53</v>
      </c>
      <c r="J31" s="21" t="s">
        <v>54</v>
      </c>
      <c r="K31" s="48" t="s">
        <v>205</v>
      </c>
    </row>
    <row r="32" spans="2:12" ht="15.75" customHeight="1" thickBot="1" x14ac:dyDescent="0.3">
      <c r="B32" s="46"/>
      <c r="C32" s="46"/>
      <c r="D32" s="46"/>
      <c r="E32" s="46"/>
      <c r="F32" s="46"/>
      <c r="G32" s="46"/>
      <c r="H32" s="46"/>
      <c r="I32" s="46"/>
      <c r="J32" s="21" t="s">
        <v>55</v>
      </c>
      <c r="K32" s="48"/>
    </row>
    <row r="33" spans="2:11" ht="15.75" customHeight="1" thickBot="1" x14ac:dyDescent="0.3">
      <c r="B33" s="46"/>
      <c r="C33" s="46"/>
      <c r="D33" s="46"/>
      <c r="E33" s="46"/>
      <c r="F33" s="46"/>
      <c r="G33" s="46"/>
      <c r="H33" s="46"/>
      <c r="I33" s="46"/>
      <c r="J33" s="21" t="s">
        <v>56</v>
      </c>
      <c r="K33" s="48"/>
    </row>
    <row r="34" spans="2:11" ht="15.75" customHeight="1" thickBot="1" x14ac:dyDescent="0.3">
      <c r="B34" s="46"/>
      <c r="C34" s="46"/>
      <c r="D34" s="46"/>
      <c r="E34" s="46"/>
      <c r="F34" s="46"/>
      <c r="G34" s="46"/>
      <c r="H34" s="46"/>
      <c r="I34" s="46"/>
      <c r="J34" s="21" t="s">
        <v>57</v>
      </c>
      <c r="K34" s="48"/>
    </row>
    <row r="35" spans="2:11" ht="15.75" customHeight="1" thickBot="1" x14ac:dyDescent="0.3">
      <c r="B35" s="47"/>
      <c r="C35" s="47"/>
      <c r="D35" s="47"/>
      <c r="E35" s="47"/>
      <c r="F35" s="47"/>
      <c r="G35" s="47"/>
      <c r="H35" s="47"/>
      <c r="I35" s="47"/>
      <c r="J35" s="21" t="s">
        <v>58</v>
      </c>
      <c r="K35" s="48"/>
    </row>
    <row r="36" spans="2:11" ht="15" customHeight="1" thickBot="1" x14ac:dyDescent="0.3">
      <c r="B36" s="49">
        <v>2023</v>
      </c>
      <c r="C36" s="49" t="s">
        <v>42</v>
      </c>
      <c r="D36" s="49" t="str">
        <f>IF(C36="B","Publikační",IF(C36="C","Publikační",IF(C36="Jimp","Publikační",IF(C36="Jsc","Publikační",IF(C36="Jost","Publikační","Aplikační")))))</f>
        <v>Publikační</v>
      </c>
      <c r="E36" s="50">
        <v>2</v>
      </c>
      <c r="F36" s="51">
        <v>2022</v>
      </c>
      <c r="G36" s="52" t="s">
        <v>59</v>
      </c>
      <c r="H36" s="52" t="s">
        <v>60</v>
      </c>
      <c r="I36" s="45" t="s">
        <v>61</v>
      </c>
      <c r="J36" s="21" t="s">
        <v>62</v>
      </c>
      <c r="K36" s="48" t="s">
        <v>205</v>
      </c>
    </row>
    <row r="37" spans="2:11" ht="15.75" customHeight="1" thickBot="1" x14ac:dyDescent="0.3">
      <c r="B37" s="46"/>
      <c r="C37" s="46"/>
      <c r="D37" s="46"/>
      <c r="E37" s="46"/>
      <c r="F37" s="46"/>
      <c r="G37" s="46"/>
      <c r="H37" s="46"/>
      <c r="I37" s="46"/>
      <c r="J37" s="21" t="s">
        <v>63</v>
      </c>
      <c r="K37" s="48"/>
    </row>
    <row r="38" spans="2:11" ht="15.75" customHeight="1" thickBot="1" x14ac:dyDescent="0.3">
      <c r="B38" s="46"/>
      <c r="C38" s="46"/>
      <c r="D38" s="46"/>
      <c r="E38" s="46"/>
      <c r="F38" s="46"/>
      <c r="G38" s="46"/>
      <c r="H38" s="46"/>
      <c r="I38" s="46"/>
      <c r="J38" s="21" t="s">
        <v>64</v>
      </c>
      <c r="K38" s="48"/>
    </row>
    <row r="39" spans="2:11" ht="15.75" customHeight="1" thickBot="1" x14ac:dyDescent="0.3">
      <c r="B39" s="46"/>
      <c r="C39" s="46"/>
      <c r="D39" s="46"/>
      <c r="E39" s="46"/>
      <c r="F39" s="46"/>
      <c r="G39" s="46"/>
      <c r="H39" s="46"/>
      <c r="I39" s="46"/>
      <c r="J39" s="21" t="s">
        <v>65</v>
      </c>
      <c r="K39" s="48"/>
    </row>
    <row r="40" spans="2:11" ht="15.75" customHeight="1" thickBot="1" x14ac:dyDescent="0.3">
      <c r="B40" s="47"/>
      <c r="C40" s="47"/>
      <c r="D40" s="47"/>
      <c r="E40" s="47"/>
      <c r="F40" s="47"/>
      <c r="G40" s="47"/>
      <c r="H40" s="47"/>
      <c r="I40" s="47"/>
      <c r="J40" s="21" t="s">
        <v>66</v>
      </c>
      <c r="K40" s="48"/>
    </row>
    <row r="41" spans="2:11" ht="15" customHeight="1" thickBot="1" x14ac:dyDescent="0.3">
      <c r="B41" s="49">
        <v>2023</v>
      </c>
      <c r="C41" s="49" t="s">
        <v>42</v>
      </c>
      <c r="D41" s="49" t="str">
        <f>IF(C41="B","Publikační",IF(C41="C","Publikační",IF(C41="Jimp","Publikační",IF(C41="Jsc","Publikační",IF(C41="Jost","Publikační","Aplikační")))))</f>
        <v>Publikační</v>
      </c>
      <c r="E41" s="50">
        <v>2</v>
      </c>
      <c r="F41" s="51">
        <v>2022</v>
      </c>
      <c r="G41" s="52" t="s">
        <v>67</v>
      </c>
      <c r="H41" s="52" t="s">
        <v>68</v>
      </c>
      <c r="I41" s="45" t="s">
        <v>69</v>
      </c>
      <c r="J41" s="21" t="s">
        <v>62</v>
      </c>
      <c r="K41" s="48" t="s">
        <v>205</v>
      </c>
    </row>
    <row r="42" spans="2:11" ht="15.75" customHeight="1" thickBot="1" x14ac:dyDescent="0.3">
      <c r="B42" s="46"/>
      <c r="C42" s="46"/>
      <c r="D42" s="46"/>
      <c r="E42" s="46"/>
      <c r="F42" s="46"/>
      <c r="G42" s="46"/>
      <c r="H42" s="46"/>
      <c r="I42" s="46"/>
      <c r="J42" s="21" t="s">
        <v>63</v>
      </c>
      <c r="K42" s="48"/>
    </row>
    <row r="43" spans="2:11" ht="15.75" customHeight="1" thickBot="1" x14ac:dyDescent="0.3">
      <c r="B43" s="46"/>
      <c r="C43" s="46"/>
      <c r="D43" s="46"/>
      <c r="E43" s="46"/>
      <c r="F43" s="46"/>
      <c r="G43" s="46"/>
      <c r="H43" s="46"/>
      <c r="I43" s="46"/>
      <c r="J43" s="21" t="s">
        <v>64</v>
      </c>
      <c r="K43" s="48"/>
    </row>
    <row r="44" spans="2:11" ht="15.75" customHeight="1" thickBot="1" x14ac:dyDescent="0.3">
      <c r="B44" s="46"/>
      <c r="C44" s="46"/>
      <c r="D44" s="46"/>
      <c r="E44" s="46"/>
      <c r="F44" s="46"/>
      <c r="G44" s="46"/>
      <c r="H44" s="46"/>
      <c r="I44" s="46"/>
      <c r="J44" s="21" t="s">
        <v>65</v>
      </c>
      <c r="K44" s="48"/>
    </row>
    <row r="45" spans="2:11" ht="15.75" customHeight="1" thickBot="1" x14ac:dyDescent="0.3">
      <c r="B45" s="47"/>
      <c r="C45" s="47"/>
      <c r="D45" s="47"/>
      <c r="E45" s="47"/>
      <c r="F45" s="47"/>
      <c r="G45" s="47"/>
      <c r="H45" s="47"/>
      <c r="I45" s="47"/>
      <c r="J45" s="21" t="s">
        <v>70</v>
      </c>
      <c r="K45" s="48"/>
    </row>
    <row r="46" spans="2:11" ht="15" customHeight="1" thickBot="1" x14ac:dyDescent="0.3">
      <c r="B46" s="49">
        <v>2023</v>
      </c>
      <c r="C46" s="49" t="s">
        <v>71</v>
      </c>
      <c r="D46" s="49" t="str">
        <f>IF(C46="B","Publikační",IF(C46="C","Publikační",IF(C46="Jimp","Publikační",IF(C46="Jsc","Publikační",IF(C46="Jost","Publikační","Aplikační")))))</f>
        <v>Publikační</v>
      </c>
      <c r="E46" s="50">
        <v>2</v>
      </c>
      <c r="F46" s="51">
        <v>2021</v>
      </c>
      <c r="G46" s="52" t="s">
        <v>72</v>
      </c>
      <c r="H46" s="52" t="s">
        <v>73</v>
      </c>
      <c r="I46" s="52" t="s">
        <v>53</v>
      </c>
      <c r="J46" s="21" t="s">
        <v>74</v>
      </c>
      <c r="K46" s="48" t="s">
        <v>205</v>
      </c>
    </row>
    <row r="47" spans="2:11" ht="15.75" customHeight="1" thickBot="1" x14ac:dyDescent="0.3">
      <c r="B47" s="46"/>
      <c r="C47" s="46"/>
      <c r="D47" s="46"/>
      <c r="E47" s="46"/>
      <c r="F47" s="46"/>
      <c r="G47" s="46"/>
      <c r="H47" s="46"/>
      <c r="I47" s="46"/>
      <c r="J47" s="21" t="s">
        <v>75</v>
      </c>
      <c r="K47" s="48"/>
    </row>
    <row r="48" spans="2:11" ht="15.75" customHeight="1" thickBot="1" x14ac:dyDescent="0.3">
      <c r="B48" s="46"/>
      <c r="C48" s="46"/>
      <c r="D48" s="46"/>
      <c r="E48" s="46"/>
      <c r="F48" s="46"/>
      <c r="G48" s="46"/>
      <c r="H48" s="46"/>
      <c r="I48" s="46"/>
      <c r="J48" s="21" t="s">
        <v>76</v>
      </c>
      <c r="K48" s="48"/>
    </row>
    <row r="49" spans="2:11" ht="15.75" customHeight="1" thickBot="1" x14ac:dyDescent="0.3">
      <c r="B49" s="46"/>
      <c r="C49" s="46"/>
      <c r="D49" s="46"/>
      <c r="E49" s="46"/>
      <c r="F49" s="46"/>
      <c r="G49" s="46"/>
      <c r="H49" s="46"/>
      <c r="I49" s="46"/>
      <c r="J49" s="21" t="s">
        <v>77</v>
      </c>
      <c r="K49" s="48"/>
    </row>
    <row r="50" spans="2:11" ht="15.75" customHeight="1" thickBot="1" x14ac:dyDescent="0.3">
      <c r="B50" s="47"/>
      <c r="C50" s="47"/>
      <c r="D50" s="47"/>
      <c r="E50" s="47"/>
      <c r="F50" s="47"/>
      <c r="G50" s="47"/>
      <c r="H50" s="47"/>
      <c r="I50" s="47"/>
      <c r="J50" s="21" t="s">
        <v>78</v>
      </c>
      <c r="K50" s="48"/>
    </row>
    <row r="51" spans="2:11" ht="15" customHeight="1" thickBot="1" x14ac:dyDescent="0.3">
      <c r="B51" s="49">
        <v>2023</v>
      </c>
      <c r="C51" s="49" t="s">
        <v>71</v>
      </c>
      <c r="D51" s="49" t="str">
        <f>IF(C51="B","Publikační",IF(C51="C","Publikační",IF(C51="Jimp","Publikační",IF(C51="Jsc","Publikační",IF(C51="Jost","Publikační","Aplikační")))))</f>
        <v>Publikační</v>
      </c>
      <c r="E51" s="50">
        <v>2</v>
      </c>
      <c r="F51" s="51">
        <v>2021</v>
      </c>
      <c r="G51" s="52" t="s">
        <v>72</v>
      </c>
      <c r="H51" s="52" t="s">
        <v>79</v>
      </c>
      <c r="I51" s="54" t="s">
        <v>80</v>
      </c>
      <c r="J51" s="24" t="s">
        <v>81</v>
      </c>
      <c r="K51" s="48" t="s">
        <v>205</v>
      </c>
    </row>
    <row r="52" spans="2:11" ht="15.75" customHeight="1" thickBot="1" x14ac:dyDescent="0.3">
      <c r="B52" s="46"/>
      <c r="C52" s="46"/>
      <c r="D52" s="46"/>
      <c r="E52" s="46"/>
      <c r="F52" s="46"/>
      <c r="G52" s="46"/>
      <c r="H52" s="46"/>
      <c r="I52" s="46"/>
      <c r="J52" s="24" t="s">
        <v>82</v>
      </c>
      <c r="K52" s="48"/>
    </row>
    <row r="53" spans="2:11" ht="15.75" customHeight="1" thickBot="1" x14ac:dyDescent="0.3">
      <c r="B53" s="46"/>
      <c r="C53" s="46"/>
      <c r="D53" s="46"/>
      <c r="E53" s="46"/>
      <c r="F53" s="46"/>
      <c r="G53" s="46"/>
      <c r="H53" s="46"/>
      <c r="I53" s="46"/>
      <c r="J53" s="24" t="s">
        <v>76</v>
      </c>
      <c r="K53" s="48"/>
    </row>
    <row r="54" spans="2:11" ht="15.75" customHeight="1" thickBot="1" x14ac:dyDescent="0.3">
      <c r="B54" s="46"/>
      <c r="C54" s="46"/>
      <c r="D54" s="46"/>
      <c r="E54" s="46"/>
      <c r="F54" s="46"/>
      <c r="G54" s="46"/>
      <c r="H54" s="46"/>
      <c r="I54" s="46"/>
      <c r="J54" s="24" t="s">
        <v>77</v>
      </c>
      <c r="K54" s="48"/>
    </row>
    <row r="55" spans="2:11" ht="15.75" customHeight="1" thickBot="1" x14ac:dyDescent="0.3">
      <c r="B55" s="47"/>
      <c r="C55" s="47"/>
      <c r="D55" s="47"/>
      <c r="E55" s="47"/>
      <c r="F55" s="47"/>
      <c r="G55" s="47"/>
      <c r="H55" s="47"/>
      <c r="I55" s="47"/>
      <c r="J55" s="24" t="s">
        <v>83</v>
      </c>
      <c r="K55" s="48"/>
    </row>
    <row r="56" spans="2:11" ht="15" customHeight="1" thickBot="1" x14ac:dyDescent="0.3">
      <c r="B56" s="49">
        <v>2023</v>
      </c>
      <c r="C56" s="49" t="s">
        <v>33</v>
      </c>
      <c r="D56" s="49" t="str">
        <f>IF(C56="B","Publikační",IF(C56="C","Publikační",IF(C56="Jimp","Publikační",IF(C56="Jsc","Publikační",IF(C56="Jost","Publikační","Aplikační")))))</f>
        <v>Publikační</v>
      </c>
      <c r="E56" s="50">
        <v>1</v>
      </c>
      <c r="F56" s="51">
        <v>2023</v>
      </c>
      <c r="G56" s="52" t="s">
        <v>84</v>
      </c>
      <c r="H56" s="52" t="s">
        <v>85</v>
      </c>
      <c r="I56" s="53" t="s">
        <v>86</v>
      </c>
      <c r="J56" s="24" t="s">
        <v>87</v>
      </c>
      <c r="K56" s="48" t="s">
        <v>205</v>
      </c>
    </row>
    <row r="57" spans="2:11" ht="15.75" customHeight="1" thickBot="1" x14ac:dyDescent="0.3">
      <c r="B57" s="46"/>
      <c r="C57" s="46"/>
      <c r="D57" s="46"/>
      <c r="E57" s="46"/>
      <c r="F57" s="46"/>
      <c r="G57" s="46"/>
      <c r="H57" s="46"/>
      <c r="I57" s="46"/>
      <c r="J57" s="24" t="s">
        <v>88</v>
      </c>
      <c r="K57" s="48"/>
    </row>
    <row r="58" spans="2:11" ht="15.75" customHeight="1" thickBot="1" x14ac:dyDescent="0.3">
      <c r="B58" s="46"/>
      <c r="C58" s="46"/>
      <c r="D58" s="46"/>
      <c r="E58" s="46"/>
      <c r="F58" s="46"/>
      <c r="G58" s="46"/>
      <c r="H58" s="46"/>
      <c r="I58" s="46"/>
      <c r="J58" s="24" t="s">
        <v>89</v>
      </c>
      <c r="K58" s="48"/>
    </row>
    <row r="59" spans="2:11" ht="15.75" customHeight="1" thickBot="1" x14ac:dyDescent="0.3">
      <c r="B59" s="46"/>
      <c r="C59" s="46"/>
      <c r="D59" s="46"/>
      <c r="E59" s="46"/>
      <c r="F59" s="46"/>
      <c r="G59" s="46"/>
      <c r="H59" s="46"/>
      <c r="I59" s="46"/>
      <c r="J59" s="24" t="s">
        <v>90</v>
      </c>
      <c r="K59" s="48"/>
    </row>
    <row r="60" spans="2:11" ht="15.75" customHeight="1" thickBot="1" x14ac:dyDescent="0.3">
      <c r="B60" s="47"/>
      <c r="C60" s="47"/>
      <c r="D60" s="47"/>
      <c r="E60" s="47"/>
      <c r="F60" s="47"/>
      <c r="G60" s="47"/>
      <c r="H60" s="47"/>
      <c r="I60" s="47"/>
      <c r="J60" s="24" t="s">
        <v>91</v>
      </c>
      <c r="K60" s="48"/>
    </row>
    <row r="61" spans="2:11" ht="15" customHeight="1" thickBot="1" x14ac:dyDescent="0.3">
      <c r="B61" s="49">
        <v>2023</v>
      </c>
      <c r="C61" s="49" t="s">
        <v>42</v>
      </c>
      <c r="D61" s="49" t="str">
        <f>IF(C61="B","Publikační",IF(C61="C","Publikační",IF(C61="Jimp","Publikační",IF(C61="Jsc","Publikační",IF(C61="Jost","Publikační","Aplikační")))))</f>
        <v>Publikační</v>
      </c>
      <c r="E61" s="50">
        <v>2</v>
      </c>
      <c r="F61" s="51">
        <v>2023</v>
      </c>
      <c r="G61" s="52" t="s">
        <v>92</v>
      </c>
      <c r="H61" s="52" t="s">
        <v>93</v>
      </c>
      <c r="I61" s="54" t="s">
        <v>94</v>
      </c>
      <c r="J61" s="24" t="s">
        <v>95</v>
      </c>
      <c r="K61" s="48" t="s">
        <v>205</v>
      </c>
    </row>
    <row r="62" spans="2:11" ht="15.75" customHeight="1" thickBot="1" x14ac:dyDescent="0.3">
      <c r="B62" s="46"/>
      <c r="C62" s="46"/>
      <c r="D62" s="46"/>
      <c r="E62" s="46"/>
      <c r="F62" s="46"/>
      <c r="G62" s="46"/>
      <c r="H62" s="46"/>
      <c r="I62" s="46"/>
      <c r="J62" s="24" t="s">
        <v>63</v>
      </c>
      <c r="K62" s="48"/>
    </row>
    <row r="63" spans="2:11" ht="15.75" customHeight="1" thickBot="1" x14ac:dyDescent="0.3">
      <c r="B63" s="46"/>
      <c r="C63" s="46"/>
      <c r="D63" s="46"/>
      <c r="E63" s="46"/>
      <c r="F63" s="46"/>
      <c r="G63" s="46"/>
      <c r="H63" s="46"/>
      <c r="I63" s="46"/>
      <c r="J63" s="24" t="s">
        <v>96</v>
      </c>
      <c r="K63" s="48"/>
    </row>
    <row r="64" spans="2:11" ht="15.75" customHeight="1" thickBot="1" x14ac:dyDescent="0.3">
      <c r="B64" s="46"/>
      <c r="C64" s="46"/>
      <c r="D64" s="46"/>
      <c r="E64" s="46"/>
      <c r="F64" s="46"/>
      <c r="G64" s="46"/>
      <c r="H64" s="46"/>
      <c r="I64" s="46"/>
      <c r="J64" s="24" t="s">
        <v>97</v>
      </c>
      <c r="K64" s="48"/>
    </row>
    <row r="65" spans="2:11" ht="15.75" customHeight="1" thickBot="1" x14ac:dyDescent="0.3">
      <c r="B65" s="47"/>
      <c r="C65" s="47"/>
      <c r="D65" s="47"/>
      <c r="E65" s="47"/>
      <c r="F65" s="47"/>
      <c r="G65" s="47"/>
      <c r="H65" s="47"/>
      <c r="I65" s="47"/>
      <c r="J65" s="24" t="s">
        <v>98</v>
      </c>
      <c r="K65" s="48"/>
    </row>
    <row r="66" spans="2:11" ht="15.75" customHeight="1" x14ac:dyDescent="0.25"/>
    <row r="67" spans="2:11" ht="15.75" customHeight="1" x14ac:dyDescent="0.25"/>
    <row r="68" spans="2:11" ht="15.75" customHeight="1" x14ac:dyDescent="0.25"/>
    <row r="69" spans="2:11" ht="15.75" customHeight="1" x14ac:dyDescent="0.25"/>
    <row r="70" spans="2:11" ht="15.75" customHeight="1" x14ac:dyDescent="0.25"/>
    <row r="71" spans="2:11" ht="15.75" customHeight="1" x14ac:dyDescent="0.25"/>
    <row r="72" spans="2:11" ht="15.75" customHeight="1" x14ac:dyDescent="0.25"/>
    <row r="73" spans="2:11" ht="15.75" customHeight="1" x14ac:dyDescent="0.25"/>
    <row r="74" spans="2:11" ht="15.75" customHeight="1" x14ac:dyDescent="0.25"/>
    <row r="75" spans="2:11" ht="15.75" customHeight="1" x14ac:dyDescent="0.25"/>
    <row r="76" spans="2:11" ht="15.75" customHeight="1" x14ac:dyDescent="0.25"/>
    <row r="77" spans="2:11" ht="15.75" customHeight="1" x14ac:dyDescent="0.25"/>
    <row r="78" spans="2:11" ht="15.75" customHeight="1" x14ac:dyDescent="0.25"/>
    <row r="79" spans="2:11" ht="15.75" customHeight="1" x14ac:dyDescent="0.25"/>
    <row r="80" spans="2: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sheetData>
  <autoFilter ref="B10:K65"/>
  <mergeCells count="101">
    <mergeCell ref="G11:G15"/>
    <mergeCell ref="H11:H15"/>
    <mergeCell ref="I11:I15"/>
    <mergeCell ref="K11:K15"/>
    <mergeCell ref="G2:J2"/>
    <mergeCell ref="H4:J4"/>
    <mergeCell ref="B11:B15"/>
    <mergeCell ref="C11:C15"/>
    <mergeCell ref="D11:D15"/>
    <mergeCell ref="E11:E15"/>
    <mergeCell ref="F11:F15"/>
    <mergeCell ref="I16:I20"/>
    <mergeCell ref="K16:K20"/>
    <mergeCell ref="B16:B20"/>
    <mergeCell ref="C16:C20"/>
    <mergeCell ref="D16:D20"/>
    <mergeCell ref="E16:E20"/>
    <mergeCell ref="F16:F20"/>
    <mergeCell ref="G16:G20"/>
    <mergeCell ref="H16:H20"/>
    <mergeCell ref="I21:I25"/>
    <mergeCell ref="K21:K25"/>
    <mergeCell ref="B21:B25"/>
    <mergeCell ref="C21:C25"/>
    <mergeCell ref="D21:D25"/>
    <mergeCell ref="E21:E25"/>
    <mergeCell ref="F21:F25"/>
    <mergeCell ref="G21:G25"/>
    <mergeCell ref="H21:H25"/>
    <mergeCell ref="I41:I45"/>
    <mergeCell ref="K41:K45"/>
    <mergeCell ref="B41:B45"/>
    <mergeCell ref="C41:C45"/>
    <mergeCell ref="D41:D45"/>
    <mergeCell ref="E41:E45"/>
    <mergeCell ref="F41:F45"/>
    <mergeCell ref="G41:G45"/>
    <mergeCell ref="H41:H45"/>
    <mergeCell ref="I46:I50"/>
    <mergeCell ref="K46:K50"/>
    <mergeCell ref="B46:B50"/>
    <mergeCell ref="C46:C50"/>
    <mergeCell ref="D46:D50"/>
    <mergeCell ref="E46:E50"/>
    <mergeCell ref="F46:F50"/>
    <mergeCell ref="G46:G50"/>
    <mergeCell ref="H46:H50"/>
    <mergeCell ref="I51:I55"/>
    <mergeCell ref="K51:K55"/>
    <mergeCell ref="B51:B55"/>
    <mergeCell ref="C51:C55"/>
    <mergeCell ref="D51:D55"/>
    <mergeCell ref="E51:E55"/>
    <mergeCell ref="F51:F55"/>
    <mergeCell ref="G51:G55"/>
    <mergeCell ref="H51:H55"/>
    <mergeCell ref="I56:I60"/>
    <mergeCell ref="K56:K60"/>
    <mergeCell ref="B56:B60"/>
    <mergeCell ref="C56:C60"/>
    <mergeCell ref="D56:D60"/>
    <mergeCell ref="E56:E60"/>
    <mergeCell ref="F56:F60"/>
    <mergeCell ref="G56:G60"/>
    <mergeCell ref="H56:H60"/>
    <mergeCell ref="I61:I65"/>
    <mergeCell ref="K61:K65"/>
    <mergeCell ref="B61:B65"/>
    <mergeCell ref="C61:C65"/>
    <mergeCell ref="D61:D65"/>
    <mergeCell ref="E61:E65"/>
    <mergeCell ref="F61:F65"/>
    <mergeCell ref="G61:G65"/>
    <mergeCell ref="H61:H65"/>
    <mergeCell ref="I26:I30"/>
    <mergeCell ref="K26:K30"/>
    <mergeCell ref="B26:B30"/>
    <mergeCell ref="C26:C30"/>
    <mergeCell ref="D26:D30"/>
    <mergeCell ref="E26:E30"/>
    <mergeCell ref="F26:F30"/>
    <mergeCell ref="G26:G30"/>
    <mergeCell ref="H26:H30"/>
    <mergeCell ref="I31:I35"/>
    <mergeCell ref="K31:K35"/>
    <mergeCell ref="B31:B35"/>
    <mergeCell ref="C31:C35"/>
    <mergeCell ref="D31:D35"/>
    <mergeCell ref="E31:E35"/>
    <mergeCell ref="F31:F35"/>
    <mergeCell ref="G31:G35"/>
    <mergeCell ref="H31:H35"/>
    <mergeCell ref="I36:I40"/>
    <mergeCell ref="K36:K40"/>
    <mergeCell ref="B36:B40"/>
    <mergeCell ref="C36:C40"/>
    <mergeCell ref="D36:D40"/>
    <mergeCell ref="E36:E40"/>
    <mergeCell ref="F36:F40"/>
    <mergeCell ref="G36:G40"/>
    <mergeCell ref="H36:H40"/>
  </mergeCells>
  <dataValidations count="1">
    <dataValidation type="list" allowBlank="1" showInputMessage="1" showErrorMessage="1" prompt="Uplatněné výsledky - Pokud za projekt nejsou uplatněny žádné výsledky, změňte volbou z rozevíracího seznamu na &quot;NE&quot;." sqref="H8">
      <formula1>volba1</formula1>
    </dataValidation>
  </dataValidations>
  <hyperlinks>
    <hyperlink ref="I16" r:id="rId1"/>
    <hyperlink ref="J17" r:id="rId2"/>
    <hyperlink ref="J18" r:id="rId3"/>
    <hyperlink ref="I21" r:id="rId4"/>
    <hyperlink ref="I26" r:id="rId5"/>
    <hyperlink ref="I36" r:id="rId6"/>
    <hyperlink ref="I41" r:id="rId7"/>
    <hyperlink ref="I51" r:id="rId8"/>
    <hyperlink ref="I56" r:id="rId9"/>
    <hyperlink ref="I61" r:id="rId10"/>
  </hyperlinks>
  <pageMargins left="0.70833333333333304" right="0.70833333333333304" top="0.74791666666666701" bottom="0.74861111111111101" header="0" footer="0"/>
  <pageSetup paperSize="9" fitToHeight="0" orientation="landscape"/>
  <headerFooter>
    <oddFooter>&amp;C&amp;P/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Rok uplatnění - V případě potřeby vyberte z rozevíracího  seznamu jiný rok, kdy byl výsledek uplatněn (tj. článek vydán, metodika schválena atd.).">
          <x14:formula1>
            <xm:f>Udaje!$A$2:$F$2</xm:f>
          </x14:formula1>
          <xm:sqref>B11 B16 B21 B26 B31 B36 B41 B46 B51 B56 B61</xm:sqref>
        </x14:dataValidation>
        <x14:dataValidation type="list" allowBlank="1" showInputMessage="1" showErrorMessage="1" prompt="Druh výsledku - Vyberte z rozevíracího seznamu druh nebo poddruh výsledku.">
          <x14:formula1>
            <xm:f>Udaje!$A$3:$T$3</xm:f>
          </x14:formula1>
          <xm:sqref>C11 C16 C21 C26 C31 C36 C41 C46 C51 C56 C61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990"/>
  <sheetViews>
    <sheetView workbookViewId="0">
      <selection activeCell="B2" sqref="B2"/>
    </sheetView>
  </sheetViews>
  <sheetFormatPr defaultColWidth="14.42578125" defaultRowHeight="15" customHeight="1" x14ac:dyDescent="0.25"/>
  <cols>
    <col min="1" max="1" width="0.7109375" customWidth="1"/>
    <col min="2" max="2" width="9.42578125" customWidth="1"/>
    <col min="3" max="3" width="11.5703125" customWidth="1"/>
    <col min="4" max="5" width="6.140625" customWidth="1"/>
    <col min="6" max="6" width="37.5703125" customWidth="1"/>
    <col min="7" max="7" width="36.7109375" customWidth="1"/>
    <col min="8" max="8" width="54.85546875" customWidth="1"/>
    <col min="9" max="9" width="21.140625" customWidth="1"/>
    <col min="10" max="26" width="8.7109375" customWidth="1"/>
  </cols>
  <sheetData>
    <row r="1" spans="2:9" ht="3.75" customHeight="1" thickBot="1" x14ac:dyDescent="0.3"/>
    <row r="2" spans="2:9" ht="19.5" thickBot="1" x14ac:dyDescent="0.35">
      <c r="B2" s="1"/>
      <c r="C2" s="1"/>
      <c r="D2" s="1"/>
      <c r="E2" s="1"/>
      <c r="F2" s="56" t="s">
        <v>207</v>
      </c>
      <c r="G2" s="56"/>
      <c r="H2" s="56"/>
      <c r="I2" s="1"/>
    </row>
    <row r="3" spans="2:9" ht="19.5" thickBot="1" x14ac:dyDescent="0.35">
      <c r="B3" s="1"/>
      <c r="C3" s="1"/>
      <c r="D3" s="1"/>
      <c r="E3" s="1"/>
      <c r="F3" s="1"/>
      <c r="G3" s="2"/>
      <c r="H3" s="1"/>
      <c r="I3" s="1"/>
    </row>
    <row r="4" spans="2:9" ht="15.75" x14ac:dyDescent="0.25">
      <c r="B4" s="4"/>
      <c r="C4" s="4"/>
      <c r="D4" s="4"/>
      <c r="E4" s="4"/>
      <c r="F4" s="5" t="s">
        <v>0</v>
      </c>
      <c r="G4" s="60" t="str">
        <f>'1a Uplatněné (ze SR VaVaI)'!H4</f>
        <v>Národní filmový archiv</v>
      </c>
      <c r="H4" s="59"/>
      <c r="I4" s="4"/>
    </row>
    <row r="5" spans="2:9" ht="15.75" x14ac:dyDescent="0.25">
      <c r="B5" s="4"/>
      <c r="C5" s="4"/>
      <c r="D5" s="4"/>
      <c r="E5" s="4"/>
      <c r="F5" s="6" t="s">
        <v>2</v>
      </c>
      <c r="G5" s="26" t="str">
        <f>'1a Uplatněné (ze SR VaVaI)'!H5</f>
        <v>PhDr. Linda Šplíchalová</v>
      </c>
      <c r="H5" s="27"/>
      <c r="I5" s="4"/>
    </row>
    <row r="6" spans="2:9" ht="15.75" x14ac:dyDescent="0.25">
      <c r="B6" s="4"/>
      <c r="C6" s="4"/>
      <c r="D6" s="4"/>
      <c r="E6" s="4"/>
      <c r="F6" s="6" t="s">
        <v>4</v>
      </c>
      <c r="G6" s="28" t="str">
        <f>'1a Uplatněné (ze SR VaVaI)'!H6</f>
        <v>linda.splichalova@nfa.cz, 604121699</v>
      </c>
      <c r="H6" s="3"/>
      <c r="I6" s="4"/>
    </row>
    <row r="7" spans="2:9" ht="15.75" x14ac:dyDescent="0.25">
      <c r="F7" s="10" t="s">
        <v>6</v>
      </c>
      <c r="G7" s="29">
        <f>'1a Uplatněné (ze SR VaVaI)'!H7</f>
        <v>45299</v>
      </c>
      <c r="H7" s="30"/>
    </row>
    <row r="8" spans="2:9" ht="15.75" x14ac:dyDescent="0.25">
      <c r="F8" s="13" t="s">
        <v>99</v>
      </c>
      <c r="G8" s="14" t="s">
        <v>8</v>
      </c>
      <c r="H8" s="30"/>
    </row>
    <row r="10" spans="2:9" ht="93.75" customHeight="1" thickBot="1" x14ac:dyDescent="0.3">
      <c r="B10" s="31" t="s">
        <v>10</v>
      </c>
      <c r="C10" s="16" t="s">
        <v>11</v>
      </c>
      <c r="D10" s="17" t="s">
        <v>12</v>
      </c>
      <c r="E10" s="18" t="s">
        <v>13</v>
      </c>
      <c r="F10" s="19" t="s">
        <v>14</v>
      </c>
      <c r="G10" s="19" t="s">
        <v>15</v>
      </c>
      <c r="H10" s="19" t="s">
        <v>100</v>
      </c>
      <c r="I10" s="32" t="s">
        <v>101</v>
      </c>
    </row>
    <row r="11" spans="2:9" ht="115.5" thickBot="1" x14ac:dyDescent="0.3">
      <c r="B11" s="33" t="s">
        <v>33</v>
      </c>
      <c r="C11" s="34" t="str">
        <f>IF(B11="B","Publikační",IF(B11="C","Publikační",IF(B11="Jimp","Publikační",IF(B11="Jsc","Publikační",IF(B11="Jost","Publikační","Aplikační")))))</f>
        <v>Publikační</v>
      </c>
      <c r="D11" s="35">
        <v>3</v>
      </c>
      <c r="E11" s="36" t="s">
        <v>102</v>
      </c>
      <c r="F11" s="37" t="s">
        <v>103</v>
      </c>
      <c r="G11" s="37" t="s">
        <v>104</v>
      </c>
      <c r="H11" s="38" t="s">
        <v>105</v>
      </c>
      <c r="I11" s="44" t="s">
        <v>204</v>
      </c>
    </row>
    <row r="12" spans="2:9" ht="64.5" thickBot="1" x14ac:dyDescent="0.3">
      <c r="B12" s="33" t="s">
        <v>33</v>
      </c>
      <c r="C12" s="34" t="s">
        <v>106</v>
      </c>
      <c r="D12" s="35">
        <v>3</v>
      </c>
      <c r="E12" s="36" t="s">
        <v>102</v>
      </c>
      <c r="F12" s="39" t="s">
        <v>107</v>
      </c>
      <c r="G12" s="37" t="s">
        <v>108</v>
      </c>
      <c r="H12" s="40" t="s">
        <v>109</v>
      </c>
      <c r="I12" s="44" t="s">
        <v>204</v>
      </c>
    </row>
    <row r="13" spans="2:9" ht="90" thickBot="1" x14ac:dyDescent="0.3">
      <c r="B13" s="33" t="s">
        <v>33</v>
      </c>
      <c r="C13" s="34" t="s">
        <v>106</v>
      </c>
      <c r="D13" s="35">
        <v>2</v>
      </c>
      <c r="E13" s="36" t="s">
        <v>102</v>
      </c>
      <c r="F13" s="39" t="s">
        <v>110</v>
      </c>
      <c r="G13" s="37" t="s">
        <v>111</v>
      </c>
      <c r="H13" s="40" t="s">
        <v>112</v>
      </c>
      <c r="I13" s="44" t="s">
        <v>204</v>
      </c>
    </row>
    <row r="14" spans="2:9" ht="77.25" thickBot="1" x14ac:dyDescent="0.3">
      <c r="B14" s="33" t="s">
        <v>42</v>
      </c>
      <c r="C14" s="34" t="s">
        <v>106</v>
      </c>
      <c r="D14" s="35">
        <v>2</v>
      </c>
      <c r="E14" s="36" t="s">
        <v>102</v>
      </c>
      <c r="F14" s="39" t="s">
        <v>67</v>
      </c>
      <c r="G14" s="37" t="s">
        <v>113</v>
      </c>
      <c r="H14" s="41" t="s">
        <v>114</v>
      </c>
      <c r="I14" s="44" t="s">
        <v>204</v>
      </c>
    </row>
    <row r="15" spans="2:9" ht="90" thickBot="1" x14ac:dyDescent="0.3">
      <c r="B15" s="33" t="s">
        <v>71</v>
      </c>
      <c r="C15" s="34" t="s">
        <v>106</v>
      </c>
      <c r="D15" s="35">
        <v>2</v>
      </c>
      <c r="E15" s="36" t="s">
        <v>102</v>
      </c>
      <c r="F15" s="39" t="s">
        <v>115</v>
      </c>
      <c r="G15" s="37" t="s">
        <v>116</v>
      </c>
      <c r="H15" s="41" t="s">
        <v>117</v>
      </c>
      <c r="I15" s="44" t="s">
        <v>204</v>
      </c>
    </row>
    <row r="16" spans="2:9" ht="15.75" customHeight="1" x14ac:dyDescent="0.25">
      <c r="B16" s="25"/>
      <c r="C16" s="25"/>
      <c r="D16" s="25"/>
      <c r="E16" s="25"/>
      <c r="F16" s="25"/>
      <c r="G16" s="25"/>
      <c r="H16" s="25"/>
    </row>
    <row r="17" spans="2:8" ht="15.75" customHeight="1" x14ac:dyDescent="0.25">
      <c r="B17" s="25"/>
      <c r="C17" s="25"/>
      <c r="D17" s="25"/>
      <c r="E17" s="25"/>
      <c r="F17" s="25"/>
      <c r="G17" s="25"/>
      <c r="H17" s="25"/>
    </row>
    <row r="18" spans="2:8" ht="15.75" customHeight="1" x14ac:dyDescent="0.25">
      <c r="B18" s="25"/>
      <c r="C18" s="25"/>
      <c r="D18" s="25"/>
      <c r="E18" s="25"/>
      <c r="F18" s="25"/>
      <c r="G18" s="25"/>
      <c r="H18" s="25"/>
    </row>
    <row r="19" spans="2:8" ht="15.75" customHeight="1" x14ac:dyDescent="0.25">
      <c r="B19" s="25"/>
      <c r="C19" s="25"/>
      <c r="D19" s="25"/>
      <c r="E19" s="25"/>
      <c r="F19" s="25"/>
      <c r="G19" s="25"/>
      <c r="H19" s="25"/>
    </row>
    <row r="20" spans="2:8" ht="15.75" customHeight="1" x14ac:dyDescent="0.25">
      <c r="B20" s="25"/>
      <c r="C20" s="25"/>
      <c r="D20" s="25"/>
      <c r="E20" s="25"/>
      <c r="F20" s="25"/>
      <c r="G20" s="25"/>
      <c r="H20" s="25"/>
    </row>
    <row r="21" spans="2:8" ht="15.75" customHeight="1" x14ac:dyDescent="0.25">
      <c r="B21" s="25"/>
      <c r="C21" s="25"/>
      <c r="D21" s="25"/>
      <c r="E21" s="25"/>
      <c r="F21" s="25"/>
      <c r="G21" s="25"/>
      <c r="H21" s="25"/>
    </row>
    <row r="22" spans="2:8" ht="15.75" customHeight="1" x14ac:dyDescent="0.25">
      <c r="B22" s="25"/>
      <c r="C22" s="25"/>
      <c r="D22" s="25"/>
      <c r="E22" s="25"/>
      <c r="F22" s="25"/>
      <c r="G22" s="25"/>
      <c r="H22" s="25"/>
    </row>
    <row r="23" spans="2:8" ht="15.75" customHeight="1" x14ac:dyDescent="0.25">
      <c r="B23" s="25"/>
      <c r="C23" s="25"/>
      <c r="D23" s="25"/>
      <c r="E23" s="25"/>
      <c r="F23" s="25"/>
      <c r="G23" s="25"/>
      <c r="H23" s="25"/>
    </row>
    <row r="24" spans="2:8" ht="15.75" customHeight="1" x14ac:dyDescent="0.25">
      <c r="B24" s="25"/>
      <c r="C24" s="25"/>
      <c r="D24" s="25"/>
      <c r="E24" s="25"/>
      <c r="F24" s="25"/>
      <c r="G24" s="25"/>
      <c r="H24" s="25"/>
    </row>
    <row r="25" spans="2:8" ht="15.75" customHeight="1" x14ac:dyDescent="0.25">
      <c r="B25" s="25"/>
      <c r="C25" s="25"/>
      <c r="D25" s="25"/>
      <c r="E25" s="25"/>
      <c r="F25" s="25"/>
      <c r="G25" s="25"/>
      <c r="H25" s="25"/>
    </row>
    <row r="26" spans="2:8" ht="15.75" customHeight="1" x14ac:dyDescent="0.25">
      <c r="B26" s="25"/>
      <c r="C26" s="25"/>
      <c r="D26" s="25"/>
      <c r="E26" s="25"/>
      <c r="F26" s="25"/>
      <c r="G26" s="25"/>
      <c r="H26" s="25"/>
    </row>
    <row r="27" spans="2:8" ht="15.75" customHeight="1" x14ac:dyDescent="0.25">
      <c r="B27" s="25"/>
      <c r="C27" s="25"/>
      <c r="D27" s="25"/>
      <c r="E27" s="25"/>
      <c r="F27" s="25"/>
      <c r="G27" s="25"/>
      <c r="H27" s="25"/>
    </row>
    <row r="28" spans="2:8" ht="15.75" customHeight="1" x14ac:dyDescent="0.25">
      <c r="B28" s="25"/>
      <c r="C28" s="25"/>
      <c r="D28" s="25"/>
      <c r="E28" s="25"/>
      <c r="F28" s="25"/>
      <c r="G28" s="25"/>
      <c r="H28" s="25"/>
    </row>
    <row r="29" spans="2:8" ht="15.75" customHeight="1" x14ac:dyDescent="0.25">
      <c r="B29" s="25"/>
      <c r="C29" s="25"/>
      <c r="D29" s="25"/>
      <c r="E29" s="25"/>
      <c r="F29" s="25"/>
      <c r="G29" s="25"/>
      <c r="H29" s="25"/>
    </row>
    <row r="30" spans="2:8" ht="15.75" customHeight="1" x14ac:dyDescent="0.25">
      <c r="B30" s="25"/>
      <c r="C30" s="25"/>
      <c r="D30" s="25"/>
      <c r="E30" s="25"/>
      <c r="F30" s="25"/>
      <c r="G30" s="25"/>
      <c r="H30" s="25"/>
    </row>
    <row r="31" spans="2:8" ht="15.75" customHeight="1" x14ac:dyDescent="0.25">
      <c r="B31" s="25"/>
      <c r="C31" s="25"/>
      <c r="D31" s="25"/>
      <c r="E31" s="25"/>
      <c r="F31" s="25"/>
      <c r="G31" s="25"/>
      <c r="H31" s="25"/>
    </row>
    <row r="32" spans="2:8" ht="15.75" customHeight="1" x14ac:dyDescent="0.25">
      <c r="B32" s="25"/>
      <c r="C32" s="25"/>
      <c r="D32" s="25"/>
      <c r="E32" s="25"/>
      <c r="F32" s="25"/>
      <c r="G32" s="25"/>
      <c r="H32" s="25"/>
    </row>
    <row r="33" spans="2:8" ht="15.75" customHeight="1" x14ac:dyDescent="0.25">
      <c r="B33" s="25"/>
      <c r="C33" s="25"/>
      <c r="D33" s="25"/>
      <c r="E33" s="25"/>
      <c r="F33" s="25"/>
      <c r="G33" s="25"/>
      <c r="H33" s="25"/>
    </row>
    <row r="34" spans="2:8" ht="15.75" customHeight="1" x14ac:dyDescent="0.25">
      <c r="B34" s="25"/>
      <c r="C34" s="25"/>
      <c r="D34" s="25"/>
      <c r="E34" s="25"/>
      <c r="F34" s="25"/>
      <c r="G34" s="25"/>
      <c r="H34" s="25"/>
    </row>
    <row r="35" spans="2:8" ht="15.75" customHeight="1" x14ac:dyDescent="0.25">
      <c r="B35" s="25"/>
      <c r="C35" s="25"/>
      <c r="D35" s="25"/>
      <c r="E35" s="25"/>
      <c r="F35" s="25"/>
      <c r="G35" s="25"/>
      <c r="H35" s="25"/>
    </row>
    <row r="36" spans="2:8" ht="15.75" customHeight="1" x14ac:dyDescent="0.25">
      <c r="B36" s="25"/>
      <c r="C36" s="25"/>
      <c r="D36" s="25"/>
      <c r="E36" s="25"/>
      <c r="F36" s="25"/>
      <c r="G36" s="25"/>
      <c r="H36" s="25"/>
    </row>
    <row r="37" spans="2:8" ht="15.75" customHeight="1" x14ac:dyDescent="0.25">
      <c r="B37" s="25"/>
      <c r="C37" s="25"/>
      <c r="D37" s="25"/>
      <c r="E37" s="25"/>
      <c r="F37" s="25"/>
      <c r="G37" s="25"/>
      <c r="H37" s="25"/>
    </row>
    <row r="38" spans="2:8" ht="15.75" customHeight="1" x14ac:dyDescent="0.25">
      <c r="B38" s="25"/>
      <c r="C38" s="25"/>
      <c r="D38" s="25"/>
      <c r="E38" s="25"/>
      <c r="F38" s="25"/>
      <c r="G38" s="25"/>
      <c r="H38" s="25"/>
    </row>
    <row r="39" spans="2:8" ht="15.75" customHeight="1" x14ac:dyDescent="0.25">
      <c r="B39" s="25"/>
      <c r="C39" s="25"/>
      <c r="D39" s="25"/>
      <c r="E39" s="25"/>
      <c r="F39" s="25"/>
      <c r="G39" s="25"/>
      <c r="H39" s="25"/>
    </row>
    <row r="40" spans="2:8" ht="15.75" customHeight="1" x14ac:dyDescent="0.25">
      <c r="B40" s="25"/>
      <c r="C40" s="25"/>
      <c r="D40" s="25"/>
      <c r="E40" s="25"/>
      <c r="F40" s="25"/>
      <c r="G40" s="25"/>
      <c r="H40" s="25"/>
    </row>
    <row r="41" spans="2:8" ht="15.75" customHeight="1" x14ac:dyDescent="0.25">
      <c r="B41" s="25"/>
      <c r="C41" s="25"/>
      <c r="D41" s="25"/>
      <c r="E41" s="25"/>
      <c r="F41" s="25"/>
      <c r="G41" s="25"/>
      <c r="H41" s="25"/>
    </row>
    <row r="42" spans="2:8" ht="15.75" customHeight="1" x14ac:dyDescent="0.25">
      <c r="B42" s="25"/>
      <c r="C42" s="25"/>
      <c r="D42" s="25"/>
      <c r="E42" s="25"/>
      <c r="F42" s="25"/>
      <c r="G42" s="25"/>
      <c r="H42" s="25"/>
    </row>
    <row r="43" spans="2:8" ht="15.75" customHeight="1" x14ac:dyDescent="0.25">
      <c r="B43" s="25"/>
      <c r="C43" s="25"/>
      <c r="D43" s="25"/>
      <c r="E43" s="25"/>
      <c r="F43" s="25"/>
      <c r="G43" s="25"/>
      <c r="H43" s="25"/>
    </row>
    <row r="44" spans="2:8" ht="15.75" customHeight="1" x14ac:dyDescent="0.25">
      <c r="B44" s="25"/>
      <c r="C44" s="25"/>
      <c r="D44" s="25"/>
      <c r="E44" s="25"/>
      <c r="F44" s="25"/>
      <c r="G44" s="25"/>
      <c r="H44" s="25"/>
    </row>
    <row r="45" spans="2:8" ht="15.75" customHeight="1" x14ac:dyDescent="0.25">
      <c r="B45" s="25"/>
      <c r="C45" s="25"/>
      <c r="D45" s="25"/>
      <c r="E45" s="25"/>
      <c r="F45" s="25"/>
      <c r="G45" s="25"/>
      <c r="H45" s="25"/>
    </row>
    <row r="46" spans="2:8" ht="15.75" customHeight="1" x14ac:dyDescent="0.25">
      <c r="B46" s="25"/>
      <c r="C46" s="25"/>
      <c r="D46" s="25"/>
      <c r="E46" s="25"/>
      <c r="F46" s="25"/>
      <c r="G46" s="25"/>
      <c r="H46" s="25"/>
    </row>
    <row r="47" spans="2:8" ht="15.75" customHeight="1" x14ac:dyDescent="0.25">
      <c r="B47" s="25"/>
      <c r="C47" s="25"/>
      <c r="D47" s="25"/>
      <c r="E47" s="25"/>
      <c r="F47" s="25"/>
      <c r="G47" s="25"/>
      <c r="H47" s="25"/>
    </row>
    <row r="48" spans="2:8" ht="15.75" customHeight="1" x14ac:dyDescent="0.25">
      <c r="B48" s="25"/>
      <c r="C48" s="25"/>
      <c r="D48" s="25"/>
      <c r="E48" s="25"/>
      <c r="F48" s="25"/>
      <c r="G48" s="25"/>
      <c r="H48" s="25"/>
    </row>
    <row r="49" spans="2:8" ht="15.75" customHeight="1" x14ac:dyDescent="0.25">
      <c r="B49" s="25"/>
      <c r="C49" s="25"/>
      <c r="D49" s="25"/>
      <c r="E49" s="25"/>
      <c r="F49" s="25"/>
      <c r="G49" s="25"/>
      <c r="H49" s="25"/>
    </row>
    <row r="50" spans="2:8" ht="15.75" customHeight="1" x14ac:dyDescent="0.25">
      <c r="B50" s="25"/>
      <c r="C50" s="25"/>
      <c r="D50" s="25"/>
      <c r="E50" s="25"/>
      <c r="F50" s="25"/>
      <c r="G50" s="25"/>
      <c r="H50" s="25"/>
    </row>
    <row r="51" spans="2:8" ht="15.75" customHeight="1" x14ac:dyDescent="0.25">
      <c r="B51" s="25"/>
      <c r="C51" s="25"/>
      <c r="D51" s="25"/>
      <c r="E51" s="25"/>
      <c r="F51" s="25"/>
      <c r="G51" s="25"/>
      <c r="H51" s="25"/>
    </row>
    <row r="52" spans="2:8" ht="15.75" customHeight="1" x14ac:dyDescent="0.25">
      <c r="B52" s="25"/>
      <c r="C52" s="25"/>
      <c r="D52" s="25"/>
      <c r="E52" s="25"/>
      <c r="F52" s="25"/>
      <c r="G52" s="25"/>
      <c r="H52" s="25"/>
    </row>
    <row r="53" spans="2:8" ht="15.75" customHeight="1" x14ac:dyDescent="0.25">
      <c r="B53" s="25"/>
      <c r="C53" s="25"/>
      <c r="D53" s="25"/>
      <c r="E53" s="25"/>
      <c r="F53" s="25"/>
      <c r="G53" s="25"/>
      <c r="H53" s="25"/>
    </row>
    <row r="54" spans="2:8" ht="15.75" customHeight="1" x14ac:dyDescent="0.25">
      <c r="B54" s="25"/>
      <c r="C54" s="25"/>
      <c r="D54" s="25"/>
      <c r="E54" s="25"/>
      <c r="F54" s="25"/>
      <c r="G54" s="25"/>
      <c r="H54" s="25"/>
    </row>
    <row r="55" spans="2:8" ht="15.75" customHeight="1" x14ac:dyDescent="0.25">
      <c r="B55" s="25"/>
      <c r="C55" s="25"/>
      <c r="D55" s="25"/>
      <c r="E55" s="25"/>
      <c r="F55" s="25"/>
      <c r="G55" s="25"/>
      <c r="H55" s="25"/>
    </row>
    <row r="56" spans="2:8" ht="15.75" customHeight="1" x14ac:dyDescent="0.25">
      <c r="B56" s="25"/>
      <c r="C56" s="25"/>
      <c r="D56" s="25"/>
      <c r="E56" s="25"/>
      <c r="F56" s="25"/>
      <c r="G56" s="25"/>
      <c r="H56" s="25"/>
    </row>
    <row r="57" spans="2:8" ht="15.75" customHeight="1" x14ac:dyDescent="0.25">
      <c r="B57" s="25"/>
      <c r="C57" s="25"/>
      <c r="D57" s="25"/>
      <c r="E57" s="25"/>
      <c r="F57" s="25"/>
      <c r="G57" s="25"/>
      <c r="H57" s="25"/>
    </row>
    <row r="58" spans="2:8" ht="15.75" customHeight="1" x14ac:dyDescent="0.25">
      <c r="B58" s="25"/>
      <c r="C58" s="25"/>
      <c r="D58" s="25"/>
      <c r="E58" s="25"/>
      <c r="F58" s="25"/>
      <c r="G58" s="25"/>
      <c r="H58" s="25"/>
    </row>
    <row r="59" spans="2:8" ht="15.75" customHeight="1" x14ac:dyDescent="0.25">
      <c r="B59" s="25"/>
      <c r="C59" s="25"/>
      <c r="D59" s="25"/>
      <c r="E59" s="25"/>
      <c r="F59" s="25"/>
      <c r="G59" s="25"/>
      <c r="H59" s="25"/>
    </row>
    <row r="60" spans="2:8" ht="15.75" customHeight="1" x14ac:dyDescent="0.25">
      <c r="B60" s="25"/>
      <c r="C60" s="25"/>
      <c r="D60" s="25"/>
      <c r="E60" s="25"/>
      <c r="F60" s="25"/>
      <c r="G60" s="25"/>
      <c r="H60" s="25"/>
    </row>
    <row r="61" spans="2:8" ht="15.75" customHeight="1" x14ac:dyDescent="0.25">
      <c r="B61" s="25"/>
      <c r="C61" s="25"/>
      <c r="D61" s="25"/>
      <c r="E61" s="25"/>
      <c r="F61" s="25"/>
      <c r="G61" s="25"/>
      <c r="H61" s="25"/>
    </row>
    <row r="62" spans="2:8" ht="15.75" customHeight="1" x14ac:dyDescent="0.25">
      <c r="B62" s="25"/>
      <c r="C62" s="25"/>
      <c r="D62" s="25"/>
      <c r="E62" s="25"/>
      <c r="F62" s="25"/>
      <c r="G62" s="25"/>
      <c r="H62" s="25"/>
    </row>
    <row r="63" spans="2:8" ht="15.75" customHeight="1" x14ac:dyDescent="0.25">
      <c r="B63" s="25"/>
      <c r="C63" s="25"/>
      <c r="D63" s="25"/>
      <c r="E63" s="25"/>
      <c r="F63" s="25"/>
      <c r="G63" s="25"/>
      <c r="H63" s="25"/>
    </row>
    <row r="64" spans="2:8" ht="15.75" customHeight="1" x14ac:dyDescent="0.25">
      <c r="B64" s="25"/>
      <c r="C64" s="25"/>
      <c r="D64" s="25"/>
      <c r="E64" s="25"/>
      <c r="F64" s="25"/>
      <c r="G64" s="25"/>
      <c r="H64" s="25"/>
    </row>
    <row r="65" spans="2:8" ht="15.75" customHeight="1" x14ac:dyDescent="0.25">
      <c r="B65" s="25"/>
      <c r="C65" s="25"/>
      <c r="D65" s="25"/>
      <c r="E65" s="25"/>
      <c r="F65" s="25"/>
      <c r="G65" s="25"/>
      <c r="H65" s="25"/>
    </row>
    <row r="66" spans="2:8" ht="15.75" customHeight="1" x14ac:dyDescent="0.25">
      <c r="B66" s="25"/>
      <c r="C66" s="25"/>
      <c r="D66" s="25"/>
      <c r="E66" s="25"/>
      <c r="F66" s="25"/>
      <c r="G66" s="25"/>
      <c r="H66" s="25"/>
    </row>
    <row r="67" spans="2:8" ht="15.75" customHeight="1" x14ac:dyDescent="0.25">
      <c r="B67" s="25"/>
      <c r="C67" s="25"/>
      <c r="D67" s="25"/>
      <c r="E67" s="25"/>
      <c r="F67" s="25"/>
      <c r="G67" s="25"/>
      <c r="H67" s="25"/>
    </row>
    <row r="68" spans="2:8" ht="15.75" customHeight="1" x14ac:dyDescent="0.25">
      <c r="B68" s="25"/>
      <c r="C68" s="25"/>
      <c r="D68" s="25"/>
      <c r="E68" s="25"/>
      <c r="F68" s="25"/>
      <c r="G68" s="25"/>
      <c r="H68" s="25"/>
    </row>
    <row r="69" spans="2:8" ht="15.75" customHeight="1" x14ac:dyDescent="0.25">
      <c r="B69" s="25"/>
      <c r="C69" s="25"/>
      <c r="D69" s="25"/>
      <c r="E69" s="25"/>
      <c r="F69" s="25"/>
      <c r="G69" s="25"/>
      <c r="H69" s="25"/>
    </row>
    <row r="70" spans="2:8" ht="15.75" customHeight="1" x14ac:dyDescent="0.25">
      <c r="B70" s="25"/>
      <c r="C70" s="25"/>
      <c r="D70" s="25"/>
      <c r="E70" s="25"/>
      <c r="F70" s="25"/>
      <c r="G70" s="25"/>
      <c r="H70" s="25"/>
    </row>
    <row r="71" spans="2:8" ht="15.75" customHeight="1" x14ac:dyDescent="0.25">
      <c r="B71" s="25"/>
      <c r="C71" s="25"/>
      <c r="D71" s="25"/>
      <c r="E71" s="25"/>
      <c r="F71" s="25"/>
      <c r="G71" s="25"/>
      <c r="H71" s="25"/>
    </row>
    <row r="72" spans="2:8" ht="15.75" customHeight="1" x14ac:dyDescent="0.25">
      <c r="B72" s="25"/>
      <c r="C72" s="25"/>
      <c r="D72" s="25"/>
      <c r="E72" s="25"/>
      <c r="F72" s="25"/>
      <c r="G72" s="25"/>
      <c r="H72" s="25"/>
    </row>
    <row r="73" spans="2:8" ht="15.75" customHeight="1" x14ac:dyDescent="0.25">
      <c r="B73" s="25"/>
      <c r="C73" s="25"/>
      <c r="D73" s="25"/>
      <c r="E73" s="25"/>
      <c r="F73" s="25"/>
      <c r="G73" s="25"/>
      <c r="H73" s="25"/>
    </row>
    <row r="74" spans="2:8" ht="15.75" customHeight="1" x14ac:dyDescent="0.25">
      <c r="B74" s="25"/>
      <c r="C74" s="25"/>
      <c r="D74" s="25"/>
      <c r="E74" s="25"/>
      <c r="F74" s="25"/>
      <c r="G74" s="25"/>
      <c r="H74" s="25"/>
    </row>
    <row r="75" spans="2:8" ht="15.75" customHeight="1" x14ac:dyDescent="0.25">
      <c r="B75" s="25"/>
      <c r="C75" s="25"/>
      <c r="D75" s="25"/>
      <c r="E75" s="25"/>
      <c r="F75" s="25"/>
      <c r="G75" s="25"/>
      <c r="H75" s="25"/>
    </row>
    <row r="76" spans="2:8" ht="15.75" customHeight="1" x14ac:dyDescent="0.25">
      <c r="B76" s="25"/>
      <c r="C76" s="25"/>
      <c r="D76" s="25"/>
      <c r="E76" s="25"/>
      <c r="F76" s="25"/>
      <c r="G76" s="25"/>
      <c r="H76" s="25"/>
    </row>
    <row r="77" spans="2:8" ht="15.75" customHeight="1" x14ac:dyDescent="0.25">
      <c r="B77" s="25"/>
      <c r="C77" s="25"/>
      <c r="D77" s="25"/>
      <c r="E77" s="25"/>
      <c r="F77" s="25"/>
      <c r="G77" s="25"/>
      <c r="H77" s="25"/>
    </row>
    <row r="78" spans="2:8" ht="15.75" customHeight="1" x14ac:dyDescent="0.25">
      <c r="B78" s="25"/>
      <c r="C78" s="25"/>
      <c r="D78" s="25"/>
      <c r="E78" s="25"/>
      <c r="F78" s="25"/>
      <c r="G78" s="25"/>
      <c r="H78" s="25"/>
    </row>
    <row r="79" spans="2:8" ht="15.75" customHeight="1" x14ac:dyDescent="0.25">
      <c r="B79" s="25"/>
      <c r="C79" s="25"/>
      <c r="D79" s="25"/>
      <c r="E79" s="25"/>
      <c r="F79" s="25"/>
      <c r="G79" s="25"/>
      <c r="H79" s="25"/>
    </row>
    <row r="80" spans="2:8" ht="15.75" customHeight="1" x14ac:dyDescent="0.25">
      <c r="B80" s="25"/>
      <c r="C80" s="25"/>
      <c r="D80" s="25"/>
      <c r="E80" s="25"/>
      <c r="F80" s="25"/>
      <c r="G80" s="25"/>
      <c r="H80" s="25"/>
    </row>
    <row r="81" spans="2:8" ht="15.75" customHeight="1" x14ac:dyDescent="0.25">
      <c r="B81" s="25"/>
      <c r="C81" s="25"/>
      <c r="D81" s="25"/>
      <c r="E81" s="25"/>
      <c r="F81" s="25"/>
      <c r="G81" s="25"/>
      <c r="H81" s="25"/>
    </row>
    <row r="82" spans="2:8" ht="15.75" customHeight="1" x14ac:dyDescent="0.25">
      <c r="B82" s="25"/>
      <c r="C82" s="25"/>
      <c r="D82" s="25"/>
      <c r="E82" s="25"/>
      <c r="F82" s="25"/>
      <c r="G82" s="25"/>
      <c r="H82" s="25"/>
    </row>
    <row r="83" spans="2:8" ht="15.75" customHeight="1" x14ac:dyDescent="0.25">
      <c r="B83" s="25"/>
      <c r="C83" s="25"/>
      <c r="D83" s="25"/>
      <c r="E83" s="25"/>
      <c r="F83" s="25"/>
      <c r="G83" s="25"/>
      <c r="H83" s="25"/>
    </row>
    <row r="84" spans="2:8" ht="15.75" customHeight="1" x14ac:dyDescent="0.25">
      <c r="B84" s="25"/>
      <c r="C84" s="25"/>
      <c r="D84" s="25"/>
      <c r="E84" s="25"/>
      <c r="F84" s="25"/>
      <c r="G84" s="25"/>
      <c r="H84" s="25"/>
    </row>
    <row r="85" spans="2:8" ht="15.75" customHeight="1" x14ac:dyDescent="0.25">
      <c r="B85" s="25"/>
      <c r="C85" s="25"/>
      <c r="D85" s="25"/>
      <c r="E85" s="25"/>
      <c r="F85" s="25"/>
      <c r="G85" s="25"/>
      <c r="H85" s="25"/>
    </row>
    <row r="86" spans="2:8" ht="15.75" customHeight="1" x14ac:dyDescent="0.25">
      <c r="B86" s="25"/>
      <c r="C86" s="25"/>
      <c r="D86" s="25"/>
      <c r="E86" s="25"/>
      <c r="F86" s="25"/>
      <c r="G86" s="25"/>
      <c r="H86" s="25"/>
    </row>
    <row r="87" spans="2:8" ht="15.75" customHeight="1" x14ac:dyDescent="0.25">
      <c r="B87" s="25"/>
      <c r="C87" s="25"/>
      <c r="D87" s="25"/>
      <c r="E87" s="25"/>
      <c r="F87" s="25"/>
      <c r="G87" s="25"/>
      <c r="H87" s="25"/>
    </row>
    <row r="88" spans="2:8" ht="15.75" customHeight="1" x14ac:dyDescent="0.25">
      <c r="B88" s="25"/>
      <c r="C88" s="25"/>
      <c r="D88" s="25"/>
      <c r="E88" s="25"/>
      <c r="F88" s="25"/>
      <c r="G88" s="25"/>
      <c r="H88" s="25"/>
    </row>
    <row r="89" spans="2:8" ht="15.75" customHeight="1" x14ac:dyDescent="0.25">
      <c r="B89" s="25"/>
      <c r="C89" s="25"/>
      <c r="D89" s="25"/>
      <c r="E89" s="25"/>
      <c r="F89" s="25"/>
      <c r="G89" s="25"/>
      <c r="H89" s="25"/>
    </row>
    <row r="90" spans="2:8" ht="15.75" customHeight="1" x14ac:dyDescent="0.25">
      <c r="B90" s="25"/>
      <c r="C90" s="25"/>
      <c r="D90" s="25"/>
      <c r="E90" s="25"/>
      <c r="F90" s="25"/>
      <c r="G90" s="25"/>
      <c r="H90" s="25"/>
    </row>
    <row r="91" spans="2:8" ht="15.75" customHeight="1" x14ac:dyDescent="0.25">
      <c r="B91" s="25"/>
      <c r="C91" s="25"/>
      <c r="D91" s="25"/>
      <c r="E91" s="25"/>
      <c r="F91" s="25"/>
      <c r="G91" s="25"/>
      <c r="H91" s="25"/>
    </row>
    <row r="92" spans="2:8" ht="15.75" customHeight="1" x14ac:dyDescent="0.25">
      <c r="B92" s="25"/>
      <c r="C92" s="25"/>
      <c r="D92" s="25"/>
      <c r="E92" s="25"/>
      <c r="F92" s="25"/>
      <c r="G92" s="25"/>
      <c r="H92" s="25"/>
    </row>
    <row r="93" spans="2:8" ht="15.75" customHeight="1" x14ac:dyDescent="0.25">
      <c r="B93" s="25"/>
      <c r="C93" s="25"/>
      <c r="D93" s="25"/>
      <c r="E93" s="25"/>
      <c r="F93" s="25"/>
      <c r="G93" s="25"/>
      <c r="H93" s="25"/>
    </row>
    <row r="94" spans="2:8" ht="15.75" customHeight="1" x14ac:dyDescent="0.25">
      <c r="B94" s="25"/>
      <c r="C94" s="25"/>
      <c r="D94" s="25"/>
      <c r="E94" s="25"/>
      <c r="F94" s="25"/>
      <c r="G94" s="25"/>
      <c r="H94" s="25"/>
    </row>
    <row r="95" spans="2:8" ht="15.75" customHeight="1" x14ac:dyDescent="0.25">
      <c r="B95" s="25"/>
      <c r="C95" s="25"/>
      <c r="D95" s="25"/>
      <c r="E95" s="25"/>
      <c r="F95" s="25"/>
      <c r="G95" s="25"/>
      <c r="H95" s="25"/>
    </row>
    <row r="96" spans="2:8" ht="15.75" customHeight="1" x14ac:dyDescent="0.25">
      <c r="B96" s="25"/>
      <c r="C96" s="25"/>
      <c r="D96" s="25"/>
      <c r="E96" s="25"/>
      <c r="F96" s="25"/>
      <c r="G96" s="25"/>
      <c r="H96" s="25"/>
    </row>
    <row r="97" spans="2:8" ht="15.75" customHeight="1" x14ac:dyDescent="0.25">
      <c r="B97" s="25"/>
      <c r="C97" s="25"/>
      <c r="D97" s="25"/>
      <c r="E97" s="25"/>
      <c r="F97" s="25"/>
      <c r="G97" s="25"/>
      <c r="H97" s="25"/>
    </row>
    <row r="98" spans="2:8" ht="15.75" customHeight="1" x14ac:dyDescent="0.25">
      <c r="B98" s="25"/>
      <c r="C98" s="25"/>
      <c r="D98" s="25"/>
      <c r="E98" s="25"/>
      <c r="F98" s="25"/>
      <c r="G98" s="25"/>
      <c r="H98" s="25"/>
    </row>
    <row r="99" spans="2:8" ht="15.75" customHeight="1" x14ac:dyDescent="0.25">
      <c r="B99" s="25"/>
      <c r="C99" s="25"/>
      <c r="D99" s="25"/>
      <c r="E99" s="25"/>
      <c r="F99" s="25"/>
      <c r="G99" s="25"/>
      <c r="H99" s="25"/>
    </row>
    <row r="100" spans="2:8" ht="15.75" customHeight="1" x14ac:dyDescent="0.25">
      <c r="B100" s="25"/>
      <c r="C100" s="25"/>
      <c r="D100" s="25"/>
      <c r="E100" s="25"/>
      <c r="F100" s="25"/>
      <c r="G100" s="25"/>
      <c r="H100" s="25"/>
    </row>
    <row r="101" spans="2:8" ht="15.75" customHeight="1" x14ac:dyDescent="0.25">
      <c r="B101" s="25"/>
      <c r="C101" s="25"/>
      <c r="D101" s="25"/>
      <c r="E101" s="25"/>
      <c r="F101" s="25"/>
      <c r="G101" s="25"/>
      <c r="H101" s="25"/>
    </row>
    <row r="102" spans="2:8" ht="15.75" customHeight="1" x14ac:dyDescent="0.25">
      <c r="B102" s="25"/>
      <c r="C102" s="25"/>
      <c r="D102" s="25"/>
      <c r="E102" s="25"/>
      <c r="F102" s="25"/>
      <c r="G102" s="25"/>
      <c r="H102" s="25"/>
    </row>
    <row r="103" spans="2:8" ht="15.75" customHeight="1" x14ac:dyDescent="0.25">
      <c r="B103" s="25"/>
      <c r="C103" s="25"/>
      <c r="D103" s="25"/>
      <c r="E103" s="25"/>
      <c r="F103" s="25"/>
      <c r="G103" s="25"/>
      <c r="H103" s="25"/>
    </row>
    <row r="104" spans="2:8" ht="15.75" customHeight="1" x14ac:dyDescent="0.25">
      <c r="B104" s="25"/>
      <c r="C104" s="25"/>
      <c r="D104" s="25"/>
      <c r="E104" s="25"/>
      <c r="F104" s="25"/>
      <c r="G104" s="25"/>
      <c r="H104" s="25"/>
    </row>
    <row r="105" spans="2:8" ht="15.75" customHeight="1" x14ac:dyDescent="0.25">
      <c r="B105" s="25"/>
      <c r="C105" s="25"/>
      <c r="D105" s="25"/>
      <c r="E105" s="25"/>
      <c r="F105" s="25"/>
      <c r="G105" s="25"/>
      <c r="H105" s="25"/>
    </row>
    <row r="106" spans="2:8" ht="15.75" customHeight="1" x14ac:dyDescent="0.25">
      <c r="B106" s="25"/>
      <c r="C106" s="25"/>
      <c r="D106" s="25"/>
      <c r="E106" s="25"/>
      <c r="F106" s="25"/>
      <c r="G106" s="25"/>
      <c r="H106" s="25"/>
    </row>
    <row r="107" spans="2:8" ht="15.75" customHeight="1" x14ac:dyDescent="0.25">
      <c r="B107" s="25"/>
      <c r="C107" s="25"/>
      <c r="D107" s="25"/>
      <c r="E107" s="25"/>
      <c r="F107" s="25"/>
      <c r="G107" s="25"/>
      <c r="H107" s="25"/>
    </row>
    <row r="108" spans="2:8" ht="15.75" customHeight="1" x14ac:dyDescent="0.25">
      <c r="B108" s="25"/>
      <c r="C108" s="25"/>
      <c r="D108" s="25"/>
      <c r="E108" s="25"/>
      <c r="F108" s="25"/>
      <c r="G108" s="25"/>
      <c r="H108" s="25"/>
    </row>
    <row r="109" spans="2:8" ht="15.75" customHeight="1" x14ac:dyDescent="0.25">
      <c r="B109" s="25"/>
      <c r="C109" s="25"/>
      <c r="D109" s="25"/>
      <c r="E109" s="25"/>
      <c r="F109" s="25"/>
      <c r="G109" s="25"/>
      <c r="H109" s="25"/>
    </row>
    <row r="110" spans="2:8" ht="15.75" customHeight="1" x14ac:dyDescent="0.25">
      <c r="B110" s="25"/>
      <c r="C110" s="25"/>
      <c r="D110" s="25"/>
      <c r="E110" s="25"/>
      <c r="F110" s="25"/>
      <c r="G110" s="25"/>
      <c r="H110" s="25"/>
    </row>
    <row r="111" spans="2:8" ht="15.75" customHeight="1" x14ac:dyDescent="0.25">
      <c r="B111" s="25"/>
      <c r="C111" s="25"/>
      <c r="D111" s="25"/>
      <c r="E111" s="25"/>
      <c r="F111" s="25"/>
      <c r="G111" s="25"/>
      <c r="H111" s="25"/>
    </row>
    <row r="112" spans="2:8" ht="15.75" customHeight="1" x14ac:dyDescent="0.25">
      <c r="B112" s="25"/>
      <c r="C112" s="25"/>
      <c r="D112" s="25"/>
      <c r="E112" s="25"/>
      <c r="F112" s="25"/>
      <c r="G112" s="25"/>
      <c r="H112" s="25"/>
    </row>
    <row r="113" spans="2:8" ht="15.75" customHeight="1" x14ac:dyDescent="0.25">
      <c r="B113" s="25"/>
      <c r="C113" s="25"/>
      <c r="D113" s="25"/>
      <c r="E113" s="25"/>
      <c r="F113" s="25"/>
      <c r="G113" s="25"/>
      <c r="H113" s="25"/>
    </row>
    <row r="114" spans="2:8" ht="15.75" customHeight="1" x14ac:dyDescent="0.25">
      <c r="B114" s="25"/>
      <c r="C114" s="25"/>
      <c r="D114" s="25"/>
      <c r="E114" s="25"/>
      <c r="F114" s="25"/>
      <c r="G114" s="25"/>
      <c r="H114" s="25"/>
    </row>
    <row r="115" spans="2:8" ht="15.75" customHeight="1" x14ac:dyDescent="0.25">
      <c r="B115" s="25"/>
      <c r="C115" s="25"/>
      <c r="D115" s="25"/>
      <c r="E115" s="25"/>
      <c r="F115" s="25"/>
      <c r="G115" s="25"/>
      <c r="H115" s="25"/>
    </row>
    <row r="116" spans="2:8" ht="15.75" customHeight="1" x14ac:dyDescent="0.25">
      <c r="B116" s="25"/>
      <c r="C116" s="25"/>
      <c r="D116" s="25"/>
      <c r="E116" s="25"/>
      <c r="F116" s="25"/>
      <c r="G116" s="25"/>
      <c r="H116" s="25"/>
    </row>
    <row r="117" spans="2:8" ht="15.75" customHeight="1" x14ac:dyDescent="0.25">
      <c r="B117" s="25"/>
      <c r="C117" s="25"/>
      <c r="D117" s="25"/>
      <c r="E117" s="25"/>
      <c r="F117" s="25"/>
      <c r="G117" s="25"/>
      <c r="H117" s="25"/>
    </row>
    <row r="118" spans="2:8" ht="15.75" customHeight="1" x14ac:dyDescent="0.25">
      <c r="B118" s="25"/>
      <c r="C118" s="25"/>
      <c r="D118" s="25"/>
      <c r="E118" s="25"/>
      <c r="F118" s="25"/>
      <c r="G118" s="25"/>
      <c r="H118" s="25"/>
    </row>
    <row r="119" spans="2:8" ht="15.75" customHeight="1" x14ac:dyDescent="0.25">
      <c r="B119" s="25"/>
      <c r="C119" s="25"/>
      <c r="D119" s="25"/>
      <c r="E119" s="25"/>
      <c r="F119" s="25"/>
      <c r="G119" s="25"/>
      <c r="H119" s="25"/>
    </row>
    <row r="120" spans="2:8" ht="15.75" customHeight="1" x14ac:dyDescent="0.25">
      <c r="B120" s="25"/>
      <c r="C120" s="25"/>
      <c r="D120" s="25"/>
      <c r="E120" s="25"/>
      <c r="F120" s="25"/>
      <c r="G120" s="25"/>
      <c r="H120" s="25"/>
    </row>
    <row r="121" spans="2:8" ht="15.75" customHeight="1" x14ac:dyDescent="0.25">
      <c r="B121" s="25"/>
      <c r="C121" s="25"/>
      <c r="D121" s="25"/>
      <c r="E121" s="25"/>
      <c r="F121" s="25"/>
      <c r="G121" s="25"/>
      <c r="H121" s="25"/>
    </row>
    <row r="122" spans="2:8" ht="15.75" customHeight="1" x14ac:dyDescent="0.25">
      <c r="B122" s="25"/>
      <c r="C122" s="25"/>
      <c r="D122" s="25"/>
      <c r="E122" s="25"/>
      <c r="F122" s="25"/>
      <c r="G122" s="25"/>
      <c r="H122" s="25"/>
    </row>
    <row r="123" spans="2:8" ht="15.75" customHeight="1" x14ac:dyDescent="0.25">
      <c r="B123" s="25"/>
      <c r="C123" s="25"/>
      <c r="D123" s="25"/>
      <c r="E123" s="25"/>
      <c r="F123" s="25"/>
      <c r="G123" s="25"/>
      <c r="H123" s="25"/>
    </row>
    <row r="124" spans="2:8" ht="15.75" customHeight="1" x14ac:dyDescent="0.25">
      <c r="B124" s="25"/>
      <c r="C124" s="25"/>
      <c r="D124" s="25"/>
      <c r="E124" s="25"/>
      <c r="F124" s="25"/>
      <c r="G124" s="25"/>
      <c r="H124" s="25"/>
    </row>
    <row r="125" spans="2:8" ht="15.75" customHeight="1" x14ac:dyDescent="0.25">
      <c r="B125" s="25"/>
      <c r="C125" s="25"/>
      <c r="D125" s="25"/>
      <c r="E125" s="25"/>
      <c r="F125" s="25"/>
      <c r="G125" s="25"/>
      <c r="H125" s="25"/>
    </row>
    <row r="126" spans="2:8" ht="15.75" customHeight="1" x14ac:dyDescent="0.25">
      <c r="B126" s="25"/>
      <c r="C126" s="25"/>
      <c r="D126" s="25"/>
      <c r="E126" s="25"/>
      <c r="F126" s="25"/>
      <c r="G126" s="25"/>
      <c r="H126" s="25"/>
    </row>
    <row r="127" spans="2:8" ht="15.75" customHeight="1" x14ac:dyDescent="0.25">
      <c r="B127" s="25"/>
      <c r="C127" s="25"/>
      <c r="D127" s="25"/>
      <c r="E127" s="25"/>
      <c r="F127" s="25"/>
      <c r="G127" s="25"/>
      <c r="H127" s="25"/>
    </row>
    <row r="128" spans="2:8" ht="15.75" customHeight="1" x14ac:dyDescent="0.25">
      <c r="B128" s="25"/>
      <c r="C128" s="25"/>
      <c r="D128" s="25"/>
      <c r="E128" s="25"/>
      <c r="F128" s="25"/>
      <c r="G128" s="25"/>
      <c r="H128" s="25"/>
    </row>
    <row r="129" spans="2:8" ht="15.75" customHeight="1" x14ac:dyDescent="0.25">
      <c r="B129" s="25"/>
      <c r="C129" s="25"/>
      <c r="D129" s="25"/>
      <c r="E129" s="25"/>
      <c r="F129" s="25"/>
      <c r="G129" s="25"/>
      <c r="H129" s="25"/>
    </row>
    <row r="130" spans="2:8" ht="15.75" customHeight="1" x14ac:dyDescent="0.25">
      <c r="B130" s="25"/>
      <c r="C130" s="25"/>
      <c r="D130" s="25"/>
      <c r="E130" s="25"/>
      <c r="F130" s="25"/>
      <c r="G130" s="25"/>
      <c r="H130" s="25"/>
    </row>
    <row r="131" spans="2:8" ht="15.75" customHeight="1" x14ac:dyDescent="0.25">
      <c r="B131" s="25"/>
      <c r="C131" s="25"/>
      <c r="D131" s="25"/>
      <c r="E131" s="25"/>
      <c r="F131" s="25"/>
      <c r="G131" s="25"/>
      <c r="H131" s="25"/>
    </row>
    <row r="132" spans="2:8" ht="15.75" customHeight="1" x14ac:dyDescent="0.25">
      <c r="B132" s="25"/>
      <c r="C132" s="25"/>
      <c r="D132" s="25"/>
      <c r="E132" s="25"/>
      <c r="F132" s="25"/>
      <c r="G132" s="25"/>
      <c r="H132" s="25"/>
    </row>
    <row r="133" spans="2:8" ht="15.75" customHeight="1" x14ac:dyDescent="0.25">
      <c r="B133" s="25"/>
      <c r="C133" s="25"/>
      <c r="D133" s="25"/>
      <c r="E133" s="25"/>
      <c r="F133" s="25"/>
      <c r="G133" s="25"/>
      <c r="H133" s="25"/>
    </row>
    <row r="134" spans="2:8" ht="15.75" customHeight="1" x14ac:dyDescent="0.25">
      <c r="B134" s="25"/>
      <c r="C134" s="25"/>
      <c r="D134" s="25"/>
      <c r="E134" s="25"/>
      <c r="F134" s="25"/>
      <c r="G134" s="25"/>
      <c r="H134" s="25"/>
    </row>
    <row r="135" spans="2:8" ht="15.75" customHeight="1" x14ac:dyDescent="0.25">
      <c r="B135" s="25"/>
      <c r="C135" s="25"/>
      <c r="D135" s="25"/>
      <c r="E135" s="25"/>
      <c r="F135" s="25"/>
      <c r="G135" s="25"/>
      <c r="H135" s="25"/>
    </row>
    <row r="136" spans="2:8" ht="15.75" customHeight="1" x14ac:dyDescent="0.25">
      <c r="B136" s="25"/>
      <c r="C136" s="25"/>
      <c r="D136" s="25"/>
      <c r="E136" s="25"/>
      <c r="F136" s="25"/>
      <c r="G136" s="25"/>
      <c r="H136" s="25"/>
    </row>
    <row r="137" spans="2:8" ht="15.75" customHeight="1" x14ac:dyDescent="0.25">
      <c r="B137" s="25"/>
      <c r="C137" s="25"/>
      <c r="D137" s="25"/>
      <c r="E137" s="25"/>
      <c r="F137" s="25"/>
      <c r="G137" s="25"/>
      <c r="H137" s="25"/>
    </row>
    <row r="138" spans="2:8" ht="15.75" customHeight="1" x14ac:dyDescent="0.25">
      <c r="B138" s="25"/>
      <c r="C138" s="25"/>
      <c r="D138" s="25"/>
      <c r="E138" s="25"/>
      <c r="F138" s="25"/>
      <c r="G138" s="25"/>
      <c r="H138" s="25"/>
    </row>
    <row r="139" spans="2:8" ht="15.75" customHeight="1" x14ac:dyDescent="0.25">
      <c r="B139" s="25"/>
      <c r="C139" s="25"/>
      <c r="D139" s="25"/>
      <c r="E139" s="25"/>
      <c r="F139" s="25"/>
      <c r="G139" s="25"/>
      <c r="H139" s="25"/>
    </row>
    <row r="140" spans="2:8" ht="15.75" customHeight="1" x14ac:dyDescent="0.25">
      <c r="B140" s="25"/>
      <c r="C140" s="25"/>
      <c r="D140" s="25"/>
      <c r="E140" s="25"/>
      <c r="F140" s="25"/>
      <c r="G140" s="25"/>
      <c r="H140" s="25"/>
    </row>
    <row r="141" spans="2:8" ht="15.75" customHeight="1" x14ac:dyDescent="0.25">
      <c r="B141" s="25"/>
      <c r="C141" s="25"/>
      <c r="D141" s="25"/>
      <c r="E141" s="25"/>
      <c r="F141" s="25"/>
      <c r="G141" s="25"/>
      <c r="H141" s="25"/>
    </row>
    <row r="142" spans="2:8" ht="15.75" customHeight="1" x14ac:dyDescent="0.25">
      <c r="B142" s="25"/>
      <c r="C142" s="25"/>
      <c r="D142" s="25"/>
      <c r="E142" s="25"/>
      <c r="F142" s="25"/>
      <c r="G142" s="25"/>
      <c r="H142" s="25"/>
    </row>
    <row r="143" spans="2:8" ht="15.75" customHeight="1" x14ac:dyDescent="0.25">
      <c r="B143" s="25"/>
      <c r="C143" s="25"/>
      <c r="D143" s="25"/>
      <c r="E143" s="25"/>
      <c r="F143" s="25"/>
      <c r="G143" s="25"/>
      <c r="H143" s="25"/>
    </row>
    <row r="144" spans="2:8" ht="15.75" customHeight="1" x14ac:dyDescent="0.25">
      <c r="B144" s="25"/>
      <c r="C144" s="25"/>
      <c r="D144" s="25"/>
      <c r="E144" s="25"/>
      <c r="F144" s="25"/>
      <c r="G144" s="25"/>
      <c r="H144" s="25"/>
    </row>
    <row r="145" spans="2:8" ht="15.75" customHeight="1" x14ac:dyDescent="0.25">
      <c r="B145" s="25"/>
      <c r="C145" s="25"/>
      <c r="D145" s="25"/>
      <c r="E145" s="25"/>
      <c r="F145" s="25"/>
      <c r="G145" s="25"/>
      <c r="H145" s="25"/>
    </row>
    <row r="146" spans="2:8" ht="15.75" customHeight="1" x14ac:dyDescent="0.25">
      <c r="B146" s="25"/>
      <c r="C146" s="25"/>
      <c r="D146" s="25"/>
      <c r="E146" s="25"/>
      <c r="F146" s="25"/>
      <c r="G146" s="25"/>
      <c r="H146" s="25"/>
    </row>
    <row r="147" spans="2:8" ht="15.75" customHeight="1" x14ac:dyDescent="0.25">
      <c r="B147" s="25"/>
      <c r="C147" s="25"/>
      <c r="D147" s="25"/>
      <c r="E147" s="25"/>
      <c r="F147" s="25"/>
      <c r="G147" s="25"/>
      <c r="H147" s="25"/>
    </row>
    <row r="148" spans="2:8" ht="15.75" customHeight="1" x14ac:dyDescent="0.25">
      <c r="B148" s="25"/>
      <c r="C148" s="25"/>
      <c r="D148" s="25"/>
      <c r="E148" s="25"/>
      <c r="F148" s="25"/>
      <c r="G148" s="25"/>
      <c r="H148" s="25"/>
    </row>
    <row r="149" spans="2:8" ht="15.75" customHeight="1" x14ac:dyDescent="0.25">
      <c r="B149" s="25"/>
      <c r="C149" s="25"/>
      <c r="D149" s="25"/>
      <c r="E149" s="25"/>
      <c r="F149" s="25"/>
      <c r="G149" s="25"/>
      <c r="H149" s="25"/>
    </row>
    <row r="150" spans="2:8" ht="15.75" customHeight="1" x14ac:dyDescent="0.25">
      <c r="B150" s="25"/>
      <c r="C150" s="25"/>
      <c r="D150" s="25"/>
      <c r="E150" s="25"/>
      <c r="F150" s="25"/>
      <c r="G150" s="25"/>
      <c r="H150" s="25"/>
    </row>
    <row r="151" spans="2:8" ht="15.75" customHeight="1" x14ac:dyDescent="0.25">
      <c r="B151" s="25"/>
      <c r="C151" s="25"/>
      <c r="D151" s="25"/>
      <c r="E151" s="25"/>
      <c r="F151" s="25"/>
      <c r="G151" s="25"/>
      <c r="H151" s="25"/>
    </row>
    <row r="152" spans="2:8" ht="15.75" customHeight="1" x14ac:dyDescent="0.25">
      <c r="B152" s="25"/>
      <c r="C152" s="25"/>
      <c r="D152" s="25"/>
      <c r="E152" s="25"/>
      <c r="F152" s="25"/>
      <c r="G152" s="25"/>
      <c r="H152" s="25"/>
    </row>
    <row r="153" spans="2:8" ht="15.75" customHeight="1" x14ac:dyDescent="0.25">
      <c r="B153" s="25"/>
      <c r="C153" s="25"/>
      <c r="D153" s="25"/>
      <c r="E153" s="25"/>
      <c r="F153" s="25"/>
      <c r="G153" s="25"/>
      <c r="H153" s="25"/>
    </row>
    <row r="154" spans="2:8" ht="15.75" customHeight="1" x14ac:dyDescent="0.25">
      <c r="B154" s="25"/>
      <c r="C154" s="25"/>
      <c r="D154" s="25"/>
      <c r="E154" s="25"/>
      <c r="F154" s="25"/>
      <c r="G154" s="25"/>
      <c r="H154" s="25"/>
    </row>
    <row r="155" spans="2:8" ht="15.75" customHeight="1" x14ac:dyDescent="0.25">
      <c r="B155" s="25"/>
      <c r="C155" s="25"/>
      <c r="D155" s="25"/>
      <c r="E155" s="25"/>
      <c r="F155" s="25"/>
      <c r="G155" s="25"/>
      <c r="H155" s="25"/>
    </row>
    <row r="156" spans="2:8" ht="15.75" customHeight="1" x14ac:dyDescent="0.25">
      <c r="B156" s="25"/>
      <c r="C156" s="25"/>
      <c r="D156" s="25"/>
      <c r="E156" s="25"/>
      <c r="F156" s="25"/>
      <c r="G156" s="25"/>
      <c r="H156" s="25"/>
    </row>
    <row r="157" spans="2:8" ht="15.75" customHeight="1" x14ac:dyDescent="0.25">
      <c r="B157" s="25"/>
      <c r="C157" s="25"/>
      <c r="D157" s="25"/>
      <c r="E157" s="25"/>
      <c r="F157" s="25"/>
      <c r="G157" s="25"/>
      <c r="H157" s="25"/>
    </row>
    <row r="158" spans="2:8" ht="15.75" customHeight="1" x14ac:dyDescent="0.25">
      <c r="B158" s="25"/>
      <c r="C158" s="25"/>
      <c r="D158" s="25"/>
      <c r="E158" s="25"/>
      <c r="F158" s="25"/>
      <c r="G158" s="25"/>
      <c r="H158" s="25"/>
    </row>
    <row r="159" spans="2:8" ht="15.75" customHeight="1" x14ac:dyDescent="0.25">
      <c r="B159" s="25"/>
      <c r="C159" s="25"/>
      <c r="D159" s="25"/>
      <c r="E159" s="25"/>
      <c r="F159" s="25"/>
      <c r="G159" s="25"/>
      <c r="H159" s="25"/>
    </row>
    <row r="160" spans="2:8" ht="15.75" customHeight="1" x14ac:dyDescent="0.25">
      <c r="B160" s="25"/>
      <c r="C160" s="25"/>
      <c r="D160" s="25"/>
      <c r="E160" s="25"/>
      <c r="F160" s="25"/>
      <c r="G160" s="25"/>
      <c r="H160" s="25"/>
    </row>
    <row r="161" spans="2:8" ht="15.75" customHeight="1" x14ac:dyDescent="0.25">
      <c r="B161" s="25"/>
      <c r="C161" s="25"/>
      <c r="D161" s="25"/>
      <c r="E161" s="25"/>
      <c r="F161" s="25"/>
      <c r="G161" s="25"/>
      <c r="H161" s="25"/>
    </row>
    <row r="162" spans="2:8" ht="15.75" customHeight="1" x14ac:dyDescent="0.25">
      <c r="B162" s="25"/>
      <c r="C162" s="25"/>
      <c r="D162" s="25"/>
      <c r="E162" s="25"/>
      <c r="F162" s="25"/>
      <c r="G162" s="25"/>
      <c r="H162" s="25"/>
    </row>
    <row r="163" spans="2:8" ht="15.75" customHeight="1" x14ac:dyDescent="0.25">
      <c r="B163" s="25"/>
      <c r="C163" s="25"/>
      <c r="D163" s="25"/>
      <c r="E163" s="25"/>
      <c r="F163" s="25"/>
      <c r="G163" s="25"/>
      <c r="H163" s="25"/>
    </row>
    <row r="164" spans="2:8" ht="15.75" customHeight="1" x14ac:dyDescent="0.25">
      <c r="B164" s="25"/>
      <c r="C164" s="25"/>
      <c r="D164" s="25"/>
      <c r="E164" s="25"/>
      <c r="F164" s="25"/>
      <c r="G164" s="25"/>
      <c r="H164" s="25"/>
    </row>
    <row r="165" spans="2:8" ht="15.75" customHeight="1" x14ac:dyDescent="0.25">
      <c r="B165" s="25"/>
      <c r="C165" s="25"/>
      <c r="D165" s="25"/>
      <c r="E165" s="25"/>
      <c r="F165" s="25"/>
      <c r="G165" s="25"/>
      <c r="H165" s="25"/>
    </row>
    <row r="166" spans="2:8" ht="15.75" customHeight="1" x14ac:dyDescent="0.25">
      <c r="B166" s="25"/>
      <c r="C166" s="25"/>
      <c r="D166" s="25"/>
      <c r="E166" s="25"/>
      <c r="F166" s="25"/>
      <c r="G166" s="25"/>
      <c r="H166" s="25"/>
    </row>
    <row r="167" spans="2:8" ht="15.75" customHeight="1" x14ac:dyDescent="0.25">
      <c r="B167" s="25"/>
      <c r="C167" s="25"/>
      <c r="D167" s="25"/>
      <c r="E167" s="25"/>
      <c r="F167" s="25"/>
      <c r="G167" s="25"/>
      <c r="H167" s="25"/>
    </row>
    <row r="168" spans="2:8" ht="15.75" customHeight="1" x14ac:dyDescent="0.25">
      <c r="B168" s="25"/>
      <c r="C168" s="25"/>
      <c r="D168" s="25"/>
      <c r="E168" s="25"/>
      <c r="F168" s="25"/>
      <c r="G168" s="25"/>
      <c r="H168" s="25"/>
    </row>
    <row r="169" spans="2:8" ht="15.75" customHeight="1" x14ac:dyDescent="0.25">
      <c r="B169" s="25"/>
      <c r="C169" s="25"/>
      <c r="D169" s="25"/>
      <c r="E169" s="25"/>
      <c r="F169" s="25"/>
      <c r="G169" s="25"/>
      <c r="H169" s="25"/>
    </row>
    <row r="170" spans="2:8" ht="15.75" customHeight="1" x14ac:dyDescent="0.25">
      <c r="B170" s="25"/>
      <c r="C170" s="25"/>
      <c r="D170" s="25"/>
      <c r="E170" s="25"/>
      <c r="F170" s="25"/>
      <c r="G170" s="25"/>
      <c r="H170" s="25"/>
    </row>
    <row r="171" spans="2:8" ht="15.75" customHeight="1" x14ac:dyDescent="0.25">
      <c r="B171" s="25"/>
      <c r="C171" s="25"/>
      <c r="D171" s="25"/>
      <c r="E171" s="25"/>
      <c r="F171" s="25"/>
      <c r="G171" s="25"/>
      <c r="H171" s="25"/>
    </row>
    <row r="172" spans="2:8" ht="15.75" customHeight="1" x14ac:dyDescent="0.25">
      <c r="B172" s="25"/>
      <c r="C172" s="25"/>
      <c r="D172" s="25"/>
      <c r="E172" s="25"/>
      <c r="F172" s="25"/>
      <c r="G172" s="25"/>
      <c r="H172" s="25"/>
    </row>
    <row r="173" spans="2:8" ht="15.75" customHeight="1" x14ac:dyDescent="0.25">
      <c r="B173" s="25"/>
      <c r="C173" s="25"/>
      <c r="D173" s="25"/>
      <c r="E173" s="25"/>
      <c r="F173" s="25"/>
      <c r="G173" s="25"/>
      <c r="H173" s="25"/>
    </row>
    <row r="174" spans="2:8" ht="15.75" customHeight="1" x14ac:dyDescent="0.25">
      <c r="B174" s="25"/>
      <c r="C174" s="25"/>
      <c r="D174" s="25"/>
      <c r="E174" s="25"/>
      <c r="F174" s="25"/>
      <c r="G174" s="25"/>
      <c r="H174" s="25"/>
    </row>
    <row r="175" spans="2:8" ht="15.75" customHeight="1" x14ac:dyDescent="0.25">
      <c r="B175" s="25"/>
      <c r="C175" s="25"/>
      <c r="D175" s="25"/>
      <c r="E175" s="25"/>
      <c r="F175" s="25"/>
      <c r="G175" s="25"/>
      <c r="H175" s="25"/>
    </row>
    <row r="176" spans="2:8" ht="15.75" customHeight="1" x14ac:dyDescent="0.25">
      <c r="B176" s="25"/>
      <c r="C176" s="25"/>
      <c r="D176" s="25"/>
      <c r="E176" s="25"/>
      <c r="F176" s="25"/>
      <c r="G176" s="25"/>
      <c r="H176" s="25"/>
    </row>
    <row r="177" spans="2:8" ht="15.75" customHeight="1" x14ac:dyDescent="0.25">
      <c r="B177" s="25"/>
      <c r="C177" s="25"/>
      <c r="D177" s="25"/>
      <c r="E177" s="25"/>
      <c r="F177" s="25"/>
      <c r="G177" s="25"/>
      <c r="H177" s="25"/>
    </row>
    <row r="178" spans="2:8" ht="15.75" customHeight="1" x14ac:dyDescent="0.25">
      <c r="B178" s="25"/>
      <c r="C178" s="25"/>
      <c r="D178" s="25"/>
      <c r="E178" s="25"/>
      <c r="F178" s="25"/>
      <c r="G178" s="25"/>
      <c r="H178" s="25"/>
    </row>
    <row r="179" spans="2:8" ht="15.75" customHeight="1" x14ac:dyDescent="0.25">
      <c r="B179" s="25"/>
      <c r="C179" s="25"/>
      <c r="D179" s="25"/>
      <c r="E179" s="25"/>
      <c r="F179" s="25"/>
      <c r="G179" s="25"/>
      <c r="H179" s="25"/>
    </row>
    <row r="180" spans="2:8" ht="15.75" customHeight="1" x14ac:dyDescent="0.25">
      <c r="B180" s="25"/>
      <c r="C180" s="25"/>
      <c r="D180" s="25"/>
      <c r="E180" s="25"/>
      <c r="F180" s="25"/>
      <c r="G180" s="25"/>
      <c r="H180" s="25"/>
    </row>
    <row r="181" spans="2:8" ht="15.75" customHeight="1" x14ac:dyDescent="0.25">
      <c r="B181" s="25"/>
      <c r="C181" s="25"/>
      <c r="D181" s="25"/>
      <c r="E181" s="25"/>
      <c r="F181" s="25"/>
      <c r="G181" s="25"/>
      <c r="H181" s="25"/>
    </row>
    <row r="182" spans="2:8" ht="15.75" customHeight="1" x14ac:dyDescent="0.25">
      <c r="B182" s="25"/>
      <c r="C182" s="25"/>
      <c r="D182" s="25"/>
      <c r="E182" s="25"/>
      <c r="F182" s="25"/>
      <c r="G182" s="25"/>
      <c r="H182" s="25"/>
    </row>
    <row r="183" spans="2:8" ht="15.75" customHeight="1" x14ac:dyDescent="0.25">
      <c r="B183" s="25"/>
      <c r="C183" s="25"/>
      <c r="D183" s="25"/>
      <c r="E183" s="25"/>
      <c r="F183" s="25"/>
      <c r="G183" s="25"/>
      <c r="H183" s="25"/>
    </row>
    <row r="184" spans="2:8" ht="15.75" customHeight="1" x14ac:dyDescent="0.25">
      <c r="B184" s="25"/>
      <c r="C184" s="25"/>
      <c r="D184" s="25"/>
      <c r="E184" s="25"/>
      <c r="F184" s="25"/>
      <c r="G184" s="25"/>
      <c r="H184" s="25"/>
    </row>
    <row r="185" spans="2:8" ht="15.75" customHeight="1" x14ac:dyDescent="0.25">
      <c r="B185" s="25"/>
      <c r="C185" s="25"/>
      <c r="D185" s="25"/>
      <c r="E185" s="25"/>
      <c r="F185" s="25"/>
      <c r="G185" s="25"/>
      <c r="H185" s="25"/>
    </row>
    <row r="186" spans="2:8" ht="15.75" customHeight="1" x14ac:dyDescent="0.25">
      <c r="B186" s="25"/>
      <c r="C186" s="25"/>
      <c r="D186" s="25"/>
      <c r="E186" s="25"/>
      <c r="F186" s="25"/>
      <c r="G186" s="25"/>
      <c r="H186" s="25"/>
    </row>
    <row r="187" spans="2:8" ht="15.75" customHeight="1" x14ac:dyDescent="0.25">
      <c r="B187" s="25"/>
      <c r="C187" s="25"/>
      <c r="D187" s="25"/>
      <c r="E187" s="25"/>
      <c r="F187" s="25"/>
      <c r="G187" s="25"/>
      <c r="H187" s="25"/>
    </row>
    <row r="188" spans="2:8" ht="15.75" customHeight="1" x14ac:dyDescent="0.25">
      <c r="B188" s="25"/>
      <c r="C188" s="25"/>
      <c r="D188" s="25"/>
      <c r="E188" s="25"/>
      <c r="F188" s="25"/>
      <c r="G188" s="25"/>
      <c r="H188" s="25"/>
    </row>
    <row r="189" spans="2:8" ht="15.75" customHeight="1" x14ac:dyDescent="0.25">
      <c r="B189" s="25"/>
      <c r="C189" s="25"/>
      <c r="D189" s="25"/>
      <c r="E189" s="25"/>
      <c r="F189" s="25"/>
      <c r="G189" s="25"/>
      <c r="H189" s="25"/>
    </row>
    <row r="190" spans="2:8" ht="15.75" customHeight="1" x14ac:dyDescent="0.25">
      <c r="B190" s="25"/>
      <c r="C190" s="25"/>
      <c r="D190" s="25"/>
      <c r="E190" s="25"/>
      <c r="F190" s="25"/>
      <c r="G190" s="25"/>
      <c r="H190" s="25"/>
    </row>
    <row r="191" spans="2:8" ht="15.75" customHeight="1" x14ac:dyDescent="0.25">
      <c r="B191" s="25"/>
      <c r="C191" s="25"/>
      <c r="D191" s="25"/>
      <c r="E191" s="25"/>
      <c r="F191" s="25"/>
      <c r="G191" s="25"/>
      <c r="H191" s="25"/>
    </row>
    <row r="192" spans="2:8" ht="15.75" customHeight="1" x14ac:dyDescent="0.25">
      <c r="B192" s="25"/>
      <c r="C192" s="25"/>
      <c r="D192" s="25"/>
      <c r="E192" s="25"/>
      <c r="F192" s="25"/>
      <c r="G192" s="25"/>
      <c r="H192" s="25"/>
    </row>
    <row r="193" spans="2:8" ht="15.75" customHeight="1" x14ac:dyDescent="0.25">
      <c r="B193" s="25"/>
      <c r="C193" s="25"/>
      <c r="D193" s="25"/>
      <c r="E193" s="25"/>
      <c r="F193" s="25"/>
      <c r="G193" s="25"/>
      <c r="H193" s="25"/>
    </row>
    <row r="194" spans="2:8" ht="15.75" customHeight="1" x14ac:dyDescent="0.25">
      <c r="B194" s="25"/>
      <c r="C194" s="25"/>
      <c r="D194" s="25"/>
      <c r="E194" s="25"/>
      <c r="F194" s="25"/>
      <c r="G194" s="25"/>
      <c r="H194" s="25"/>
    </row>
    <row r="195" spans="2:8" ht="15.75" customHeight="1" x14ac:dyDescent="0.25">
      <c r="B195" s="25"/>
      <c r="C195" s="25"/>
      <c r="D195" s="25"/>
      <c r="E195" s="25"/>
      <c r="F195" s="25"/>
      <c r="G195" s="25"/>
      <c r="H195" s="25"/>
    </row>
    <row r="196" spans="2:8" ht="15.75" customHeight="1" x14ac:dyDescent="0.25">
      <c r="B196" s="25"/>
      <c r="C196" s="25"/>
      <c r="D196" s="25"/>
      <c r="E196" s="25"/>
      <c r="F196" s="25"/>
      <c r="G196" s="25"/>
      <c r="H196" s="25"/>
    </row>
    <row r="197" spans="2:8" ht="15.75" customHeight="1" x14ac:dyDescent="0.25">
      <c r="B197" s="25"/>
      <c r="C197" s="25"/>
      <c r="D197" s="25"/>
      <c r="E197" s="25"/>
      <c r="F197" s="25"/>
      <c r="G197" s="25"/>
      <c r="H197" s="25"/>
    </row>
    <row r="198" spans="2:8" ht="15.75" customHeight="1" x14ac:dyDescent="0.25">
      <c r="B198" s="25"/>
      <c r="C198" s="25"/>
      <c r="D198" s="25"/>
      <c r="E198" s="25"/>
      <c r="F198" s="25"/>
      <c r="G198" s="25"/>
      <c r="H198" s="25"/>
    </row>
    <row r="199" spans="2:8" ht="15.75" customHeight="1" x14ac:dyDescent="0.25">
      <c r="B199" s="25"/>
      <c r="C199" s="25"/>
      <c r="D199" s="25"/>
      <c r="E199" s="25"/>
      <c r="F199" s="25"/>
      <c r="G199" s="25"/>
      <c r="H199" s="25"/>
    </row>
    <row r="200" spans="2:8" ht="15.75" customHeight="1" x14ac:dyDescent="0.25">
      <c r="B200" s="25"/>
      <c r="C200" s="25"/>
      <c r="D200" s="25"/>
      <c r="E200" s="25"/>
      <c r="F200" s="25"/>
      <c r="G200" s="25"/>
      <c r="H200" s="25"/>
    </row>
    <row r="201" spans="2:8" ht="15.75" customHeight="1" x14ac:dyDescent="0.25">
      <c r="B201" s="25"/>
      <c r="C201" s="25"/>
      <c r="D201" s="25"/>
      <c r="E201" s="25"/>
      <c r="F201" s="25"/>
      <c r="G201" s="25"/>
      <c r="H201" s="25"/>
    </row>
    <row r="202" spans="2:8" ht="15.75" customHeight="1" x14ac:dyDescent="0.25">
      <c r="B202" s="25"/>
      <c r="C202" s="25"/>
      <c r="D202" s="25"/>
      <c r="E202" s="25"/>
      <c r="F202" s="25"/>
      <c r="G202" s="25"/>
      <c r="H202" s="25"/>
    </row>
    <row r="203" spans="2:8" ht="15.75" customHeight="1" x14ac:dyDescent="0.25">
      <c r="B203" s="25"/>
      <c r="C203" s="25"/>
      <c r="D203" s="25"/>
      <c r="E203" s="25"/>
      <c r="F203" s="25"/>
      <c r="G203" s="25"/>
      <c r="H203" s="25"/>
    </row>
    <row r="204" spans="2:8" ht="15.75" customHeight="1" x14ac:dyDescent="0.25">
      <c r="B204" s="25"/>
      <c r="C204" s="25"/>
      <c r="D204" s="25"/>
      <c r="E204" s="25"/>
      <c r="F204" s="25"/>
      <c r="G204" s="25"/>
      <c r="H204" s="25"/>
    </row>
    <row r="205" spans="2:8" ht="15.75" customHeight="1" x14ac:dyDescent="0.25">
      <c r="B205" s="25"/>
      <c r="C205" s="25"/>
      <c r="D205" s="25"/>
      <c r="E205" s="25"/>
      <c r="F205" s="25"/>
      <c r="G205" s="25"/>
      <c r="H205" s="25"/>
    </row>
    <row r="206" spans="2:8" ht="15.75" customHeight="1" x14ac:dyDescent="0.25">
      <c r="B206" s="25"/>
      <c r="C206" s="25"/>
      <c r="D206" s="25"/>
      <c r="E206" s="25"/>
      <c r="F206" s="25"/>
      <c r="G206" s="25"/>
      <c r="H206" s="25"/>
    </row>
    <row r="207" spans="2:8" ht="15.75" customHeight="1" x14ac:dyDescent="0.25">
      <c r="B207" s="25"/>
      <c r="C207" s="25"/>
      <c r="D207" s="25"/>
      <c r="E207" s="25"/>
      <c r="F207" s="25"/>
      <c r="G207" s="25"/>
      <c r="H207" s="25"/>
    </row>
    <row r="208" spans="2:8" ht="15.75" customHeight="1" x14ac:dyDescent="0.25">
      <c r="B208" s="25"/>
      <c r="C208" s="25"/>
      <c r="D208" s="25"/>
      <c r="E208" s="25"/>
      <c r="F208" s="25"/>
      <c r="G208" s="25"/>
      <c r="H208" s="25"/>
    </row>
    <row r="209" spans="2:8" ht="15.75" customHeight="1" x14ac:dyDescent="0.25">
      <c r="B209" s="25"/>
      <c r="C209" s="25"/>
      <c r="D209" s="25"/>
      <c r="E209" s="25"/>
      <c r="F209" s="25"/>
      <c r="G209" s="25"/>
      <c r="H209" s="25"/>
    </row>
    <row r="210" spans="2:8" ht="15.75" customHeight="1" x14ac:dyDescent="0.25">
      <c r="B210" s="25"/>
      <c r="C210" s="25"/>
      <c r="D210" s="25"/>
      <c r="E210" s="25"/>
      <c r="F210" s="25"/>
      <c r="G210" s="25"/>
      <c r="H210" s="25"/>
    </row>
    <row r="211" spans="2:8" ht="15.75" customHeight="1" x14ac:dyDescent="0.25">
      <c r="B211" s="25"/>
      <c r="C211" s="25"/>
      <c r="D211" s="25"/>
      <c r="E211" s="25"/>
      <c r="F211" s="25"/>
      <c r="G211" s="25"/>
      <c r="H211" s="25"/>
    </row>
    <row r="212" spans="2:8" ht="15.75" customHeight="1" x14ac:dyDescent="0.25">
      <c r="B212" s="25"/>
      <c r="C212" s="25"/>
      <c r="D212" s="25"/>
      <c r="E212" s="25"/>
      <c r="F212" s="25"/>
      <c r="G212" s="25"/>
      <c r="H212" s="25"/>
    </row>
    <row r="213" spans="2:8" ht="15.75" customHeight="1" x14ac:dyDescent="0.25"/>
    <row r="214" spans="2:8" ht="15.75" customHeight="1" x14ac:dyDescent="0.25"/>
    <row r="215" spans="2:8" ht="15.75" customHeight="1" x14ac:dyDescent="0.25"/>
    <row r="216" spans="2:8" ht="15.75" customHeight="1" x14ac:dyDescent="0.25"/>
    <row r="217" spans="2:8" ht="15.75" customHeight="1" x14ac:dyDescent="0.25"/>
    <row r="218" spans="2:8" ht="15.75" customHeight="1" x14ac:dyDescent="0.25"/>
    <row r="219" spans="2:8" ht="15.75" customHeight="1" x14ac:dyDescent="0.25"/>
    <row r="220" spans="2:8" ht="15.75" customHeight="1" x14ac:dyDescent="0.25"/>
    <row r="221" spans="2:8" ht="15.75" customHeight="1" x14ac:dyDescent="0.25"/>
    <row r="222" spans="2:8" ht="15.75" customHeight="1" x14ac:dyDescent="0.25"/>
    <row r="223" spans="2:8" ht="15.75" customHeight="1" x14ac:dyDescent="0.25"/>
    <row r="224" spans="2:8"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sheetData>
  <mergeCells count="2">
    <mergeCell ref="F2:H2"/>
    <mergeCell ref="G4:H4"/>
  </mergeCells>
  <dataValidations count="1">
    <dataValidation type="list" allowBlank="1" showInputMessage="1" showErrorMessage="1" prompt="Neuplatněné výsledky - Pokud za projekt jsou uplatněny  nebo dosažené výsledky, změňte volbou z rozevíracího seznamu na &quot;ANO&quot;." sqref="G8">
      <formula1>volba2</formula1>
    </dataValidation>
  </dataValidations>
  <pageMargins left="0.70833333333333304" right="0.70833333333333304" top="0.78749999999999998" bottom="0.78749999999999998" header="0" footer="0"/>
  <pageSetup paperSize="9" fitToHeight="0" orientation="landscape"/>
  <headerFoot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Druh výsledku - Vyberte z rozevíracího seznamu druh nebo poddruh výsledku.">
          <x14:formula1>
            <xm:f>Udaje!$A$3:$T$3</xm:f>
          </x14:formula1>
          <xm:sqref>B11:B15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95"/>
  <sheetViews>
    <sheetView workbookViewId="0">
      <selection activeCell="B2" sqref="B2"/>
    </sheetView>
  </sheetViews>
  <sheetFormatPr defaultColWidth="14.42578125" defaultRowHeight="15" customHeight="1" x14ac:dyDescent="0.25"/>
  <cols>
    <col min="1" max="1" width="0.5703125" customWidth="1"/>
    <col min="2" max="2" width="8.5703125" customWidth="1"/>
    <col min="3" max="3" width="8.28515625" customWidth="1"/>
    <col min="4" max="4" width="13.42578125" customWidth="1"/>
    <col min="5" max="5" width="6.42578125" customWidth="1"/>
    <col min="6" max="6" width="31" customWidth="1"/>
    <col min="7" max="7" width="36" customWidth="1"/>
    <col min="8" max="8" width="26.28515625" customWidth="1"/>
    <col min="9" max="9" width="56.85546875" customWidth="1"/>
    <col min="10" max="10" width="17.42578125" customWidth="1"/>
    <col min="11" max="26" width="8.7109375" customWidth="1"/>
  </cols>
  <sheetData>
    <row r="1" spans="2:10" ht="3" customHeight="1" thickBot="1" x14ac:dyDescent="0.3"/>
    <row r="2" spans="2:10" ht="19.5" thickBot="1" x14ac:dyDescent="0.35">
      <c r="B2" s="1"/>
      <c r="C2" s="1"/>
      <c r="D2" s="1"/>
      <c r="E2" s="1"/>
      <c r="F2" s="56" t="s">
        <v>206</v>
      </c>
      <c r="G2" s="56"/>
      <c r="H2" s="56"/>
      <c r="I2" s="56"/>
    </row>
    <row r="3" spans="2:10" ht="3.75" customHeight="1" thickBot="1" x14ac:dyDescent="0.35">
      <c r="B3" s="1"/>
      <c r="C3" s="1"/>
      <c r="D3" s="1"/>
      <c r="E3" s="1"/>
      <c r="F3" s="1"/>
      <c r="G3" s="2"/>
      <c r="H3" s="2"/>
      <c r="I3" s="1"/>
    </row>
    <row r="4" spans="2:10" ht="15.75" x14ac:dyDescent="0.25">
      <c r="B4" s="3"/>
      <c r="C4" s="4"/>
      <c r="D4" s="4"/>
      <c r="E4" s="4"/>
      <c r="F4" s="5" t="s">
        <v>0</v>
      </c>
      <c r="G4" s="79" t="s">
        <v>1</v>
      </c>
      <c r="H4" s="58"/>
      <c r="I4" s="59"/>
    </row>
    <row r="5" spans="2:10" ht="15.75" x14ac:dyDescent="0.25">
      <c r="B5" s="3"/>
      <c r="C5" s="4"/>
      <c r="D5" s="4"/>
      <c r="E5" s="4"/>
      <c r="F5" s="6" t="s">
        <v>2</v>
      </c>
      <c r="G5" s="7" t="str">
        <f>'1a Uplatněné (ze SR VaVaI)'!H5</f>
        <v>PhDr. Linda Šplíchalová</v>
      </c>
      <c r="H5" s="80"/>
      <c r="I5" s="81"/>
    </row>
    <row r="6" spans="2:10" ht="15.75" x14ac:dyDescent="0.25">
      <c r="B6" s="3"/>
      <c r="C6" s="4"/>
      <c r="D6" s="4"/>
      <c r="E6" s="4"/>
      <c r="F6" s="6" t="s">
        <v>4</v>
      </c>
      <c r="G6" s="7" t="str">
        <f>'1a Uplatněné (ze SR VaVaI)'!H6</f>
        <v>linda.splichalova@nfa.cz, 604121699</v>
      </c>
      <c r="H6" s="8"/>
      <c r="I6" s="8"/>
    </row>
    <row r="7" spans="2:10" ht="15.75" x14ac:dyDescent="0.25">
      <c r="F7" s="10" t="s">
        <v>6</v>
      </c>
      <c r="G7" s="42">
        <f>'1a Uplatněné (ze SR VaVaI)'!H7</f>
        <v>45299</v>
      </c>
      <c r="H7" s="12"/>
      <c r="I7" s="12"/>
    </row>
    <row r="8" spans="2:10" ht="18.75" customHeight="1" x14ac:dyDescent="0.25">
      <c r="F8" s="13" t="s">
        <v>7</v>
      </c>
      <c r="G8" s="14" t="s">
        <v>8</v>
      </c>
    </row>
    <row r="10" spans="2:10" ht="90.75" customHeight="1" thickBot="1" x14ac:dyDescent="0.3">
      <c r="B10" s="15" t="s">
        <v>9</v>
      </c>
      <c r="C10" s="15" t="s">
        <v>10</v>
      </c>
      <c r="D10" s="16" t="s">
        <v>11</v>
      </c>
      <c r="E10" s="17" t="s">
        <v>12</v>
      </c>
      <c r="F10" s="19" t="s">
        <v>14</v>
      </c>
      <c r="G10" s="19" t="s">
        <v>15</v>
      </c>
      <c r="H10" s="19" t="s">
        <v>16</v>
      </c>
      <c r="I10" s="19" t="s">
        <v>118</v>
      </c>
      <c r="J10" s="20" t="s">
        <v>18</v>
      </c>
    </row>
    <row r="11" spans="2:10" ht="15" customHeight="1" x14ac:dyDescent="0.25">
      <c r="B11" s="61">
        <v>2023</v>
      </c>
      <c r="C11" s="61" t="s">
        <v>119</v>
      </c>
      <c r="D11" s="61" t="str">
        <f>IF(C11="B","Publikační",IF(C11="C","Publikační",IF(C11="Jimp","Publikační",IF(C11="Jsc","Publikační",IF(C11="Jost","Publikační",IF(C11="D","Publikační","Aplikační"))))))</f>
        <v>Aplikační</v>
      </c>
      <c r="E11" s="70" t="s">
        <v>120</v>
      </c>
      <c r="F11" s="67" t="s">
        <v>121</v>
      </c>
      <c r="G11" s="67" t="s">
        <v>122</v>
      </c>
      <c r="H11" s="76" t="s">
        <v>123</v>
      </c>
      <c r="I11" s="24" t="s">
        <v>30</v>
      </c>
      <c r="J11" s="64" t="s">
        <v>204</v>
      </c>
    </row>
    <row r="12" spans="2:10" ht="25.5" customHeight="1" x14ac:dyDescent="0.25">
      <c r="B12" s="62"/>
      <c r="C12" s="62"/>
      <c r="D12" s="62"/>
      <c r="E12" s="71"/>
      <c r="F12" s="68"/>
      <c r="G12" s="68"/>
      <c r="H12" s="77"/>
      <c r="I12" s="22" t="s">
        <v>123</v>
      </c>
      <c r="J12" s="65"/>
    </row>
    <row r="13" spans="2:10" x14ac:dyDescent="0.25">
      <c r="B13" s="62"/>
      <c r="C13" s="62"/>
      <c r="D13" s="62"/>
      <c r="E13" s="71"/>
      <c r="F13" s="68"/>
      <c r="G13" s="68"/>
      <c r="H13" s="77"/>
      <c r="I13" s="24" t="s">
        <v>124</v>
      </c>
      <c r="J13" s="65"/>
    </row>
    <row r="14" spans="2:10" x14ac:dyDescent="0.25">
      <c r="B14" s="62"/>
      <c r="C14" s="62"/>
      <c r="D14" s="62"/>
      <c r="E14" s="71"/>
      <c r="F14" s="68"/>
      <c r="G14" s="68"/>
      <c r="H14" s="77"/>
      <c r="I14" s="24" t="s">
        <v>1</v>
      </c>
      <c r="J14" s="65"/>
    </row>
    <row r="15" spans="2:10" ht="15" customHeight="1" thickBot="1" x14ac:dyDescent="0.3">
      <c r="B15" s="63"/>
      <c r="C15" s="63"/>
      <c r="D15" s="63"/>
      <c r="E15" s="72"/>
      <c r="F15" s="69"/>
      <c r="G15" s="69"/>
      <c r="H15" s="78"/>
      <c r="I15" s="24" t="s">
        <v>125</v>
      </c>
      <c r="J15" s="66"/>
    </row>
    <row r="16" spans="2:10" ht="15" customHeight="1" x14ac:dyDescent="0.25">
      <c r="B16" s="61">
        <v>2023</v>
      </c>
      <c r="C16" s="61" t="s">
        <v>119</v>
      </c>
      <c r="D16" s="61" t="str">
        <f>IF(C16="B","Publikační",IF(C16="C","Publikační",IF(C16="Jimp","Publikační",IF(C16="Jsc","Publikační",IF(C16="Jost","Publikační",IF(C16="D","Publikační","Aplikační"))))))</f>
        <v>Aplikační</v>
      </c>
      <c r="E16" s="70" t="s">
        <v>120</v>
      </c>
      <c r="F16" s="67" t="s">
        <v>126</v>
      </c>
      <c r="G16" s="67" t="s">
        <v>127</v>
      </c>
      <c r="H16" s="76" t="s">
        <v>128</v>
      </c>
      <c r="I16" s="21" t="s">
        <v>30</v>
      </c>
      <c r="J16" s="64" t="s">
        <v>204</v>
      </c>
    </row>
    <row r="17" spans="2:10" ht="15.75" customHeight="1" x14ac:dyDescent="0.25">
      <c r="B17" s="62"/>
      <c r="C17" s="62"/>
      <c r="D17" s="62"/>
      <c r="E17" s="71"/>
      <c r="F17" s="68"/>
      <c r="G17" s="68"/>
      <c r="H17" s="77"/>
      <c r="I17" s="21" t="s">
        <v>129</v>
      </c>
      <c r="J17" s="65"/>
    </row>
    <row r="18" spans="2:10" ht="15.75" customHeight="1" x14ac:dyDescent="0.25">
      <c r="B18" s="62"/>
      <c r="C18" s="62"/>
      <c r="D18" s="62"/>
      <c r="E18" s="71"/>
      <c r="F18" s="68"/>
      <c r="G18" s="68"/>
      <c r="H18" s="77"/>
      <c r="I18" s="21" t="s">
        <v>130</v>
      </c>
      <c r="J18" s="65"/>
    </row>
    <row r="19" spans="2:10" ht="15.75" customHeight="1" x14ac:dyDescent="0.25">
      <c r="B19" s="62"/>
      <c r="C19" s="62"/>
      <c r="D19" s="62"/>
      <c r="E19" s="71"/>
      <c r="F19" s="68"/>
      <c r="G19" s="68"/>
      <c r="H19" s="77"/>
      <c r="I19" s="21" t="s">
        <v>131</v>
      </c>
      <c r="J19" s="65"/>
    </row>
    <row r="20" spans="2:10" ht="15.75" customHeight="1" thickBot="1" x14ac:dyDescent="0.3">
      <c r="B20" s="63"/>
      <c r="C20" s="63"/>
      <c r="D20" s="63"/>
      <c r="E20" s="72"/>
      <c r="F20" s="69"/>
      <c r="G20" s="69"/>
      <c r="H20" s="78"/>
      <c r="I20" s="21" t="s">
        <v>132</v>
      </c>
      <c r="J20" s="66"/>
    </row>
    <row r="21" spans="2:10" ht="15" customHeight="1" x14ac:dyDescent="0.25">
      <c r="B21" s="61">
        <v>2023</v>
      </c>
      <c r="C21" s="61" t="s">
        <v>71</v>
      </c>
      <c r="D21" s="61" t="str">
        <f>IF(C21="B","Publikační",IF(C21="C","Publikační",IF(C21="Jimp","Publikační",IF(C21="Jsc","Publikační",IF(C21="Jost","Publikační",IF(C21="D","Publikační","Aplikační"))))))</f>
        <v>Publikační</v>
      </c>
      <c r="E21" s="70" t="s">
        <v>120</v>
      </c>
      <c r="F21" s="67" t="s">
        <v>133</v>
      </c>
      <c r="G21" s="67" t="s">
        <v>134</v>
      </c>
      <c r="H21" s="67" t="s">
        <v>53</v>
      </c>
      <c r="I21" s="21" t="s">
        <v>135</v>
      </c>
      <c r="J21" s="64" t="s">
        <v>204</v>
      </c>
    </row>
    <row r="22" spans="2:10" x14ac:dyDescent="0.25">
      <c r="B22" s="62"/>
      <c r="C22" s="62"/>
      <c r="D22" s="62"/>
      <c r="E22" s="71"/>
      <c r="F22" s="68"/>
      <c r="G22" s="68"/>
      <c r="H22" s="68"/>
      <c r="I22" s="21" t="s">
        <v>136</v>
      </c>
      <c r="J22" s="65"/>
    </row>
    <row r="23" spans="2:10" x14ac:dyDescent="0.25">
      <c r="B23" s="62"/>
      <c r="C23" s="62"/>
      <c r="D23" s="62"/>
      <c r="E23" s="71"/>
      <c r="F23" s="68"/>
      <c r="G23" s="68"/>
      <c r="H23" s="68"/>
      <c r="I23" s="21" t="s">
        <v>24</v>
      </c>
      <c r="J23" s="65"/>
    </row>
    <row r="24" spans="2:10" x14ac:dyDescent="0.25">
      <c r="B24" s="62"/>
      <c r="C24" s="62"/>
      <c r="D24" s="62"/>
      <c r="E24" s="71"/>
      <c r="F24" s="68"/>
      <c r="G24" s="68"/>
      <c r="H24" s="68"/>
      <c r="I24" s="21" t="s">
        <v>137</v>
      </c>
      <c r="J24" s="65"/>
    </row>
    <row r="25" spans="2:10" ht="15.75" thickBot="1" x14ac:dyDescent="0.3">
      <c r="B25" s="63"/>
      <c r="C25" s="63"/>
      <c r="D25" s="63"/>
      <c r="E25" s="72"/>
      <c r="F25" s="69"/>
      <c r="G25" s="69"/>
      <c r="H25" s="69"/>
      <c r="I25" s="21" t="s">
        <v>138</v>
      </c>
      <c r="J25" s="66"/>
    </row>
    <row r="26" spans="2:10" ht="15" customHeight="1" x14ac:dyDescent="0.25">
      <c r="B26" s="61">
        <v>2023</v>
      </c>
      <c r="C26" s="61" t="s">
        <v>71</v>
      </c>
      <c r="D26" s="61" t="str">
        <f>IF(C26="B","Publikační",IF(C26="C","Publikační",IF(C26="Jimp","Publikační",IF(C26="Jsc","Publikační",IF(C26="Jost","Publikační",IF(C26="D","Publikační","Aplikační"))))))</f>
        <v>Publikační</v>
      </c>
      <c r="E26" s="70" t="s">
        <v>120</v>
      </c>
      <c r="F26" s="67" t="s">
        <v>139</v>
      </c>
      <c r="G26" s="67" t="s">
        <v>140</v>
      </c>
      <c r="H26" s="67" t="s">
        <v>53</v>
      </c>
      <c r="I26" s="21" t="s">
        <v>135</v>
      </c>
      <c r="J26" s="64" t="s">
        <v>204</v>
      </c>
    </row>
    <row r="27" spans="2:10" ht="15.75" customHeight="1" x14ac:dyDescent="0.25">
      <c r="B27" s="62"/>
      <c r="C27" s="62"/>
      <c r="D27" s="62"/>
      <c r="E27" s="71"/>
      <c r="F27" s="68"/>
      <c r="G27" s="68"/>
      <c r="H27" s="68"/>
      <c r="I27" s="21" t="s">
        <v>136</v>
      </c>
      <c r="J27" s="65"/>
    </row>
    <row r="28" spans="2:10" ht="15.75" customHeight="1" x14ac:dyDescent="0.25">
      <c r="B28" s="62"/>
      <c r="C28" s="62"/>
      <c r="D28" s="62"/>
      <c r="E28" s="71"/>
      <c r="F28" s="68"/>
      <c r="G28" s="68"/>
      <c r="H28" s="68"/>
      <c r="I28" s="21" t="s">
        <v>24</v>
      </c>
      <c r="J28" s="65"/>
    </row>
    <row r="29" spans="2:10" ht="15.75" customHeight="1" x14ac:dyDescent="0.25">
      <c r="B29" s="62"/>
      <c r="C29" s="62"/>
      <c r="D29" s="62"/>
      <c r="E29" s="71"/>
      <c r="F29" s="68"/>
      <c r="G29" s="68"/>
      <c r="H29" s="68"/>
      <c r="I29" s="21" t="s">
        <v>137</v>
      </c>
      <c r="J29" s="65"/>
    </row>
    <row r="30" spans="2:10" ht="15.75" customHeight="1" thickBot="1" x14ac:dyDescent="0.3">
      <c r="B30" s="63"/>
      <c r="C30" s="63"/>
      <c r="D30" s="63"/>
      <c r="E30" s="72"/>
      <c r="F30" s="69"/>
      <c r="G30" s="69"/>
      <c r="H30" s="69"/>
      <c r="I30" s="21" t="s">
        <v>141</v>
      </c>
      <c r="J30" s="66"/>
    </row>
    <row r="31" spans="2:10" ht="15" customHeight="1" x14ac:dyDescent="0.25">
      <c r="B31" s="61">
        <v>2023</v>
      </c>
      <c r="C31" s="61" t="s">
        <v>71</v>
      </c>
      <c r="D31" s="61" t="str">
        <f>IF(C31="B","Publikační",IF(C31="C","Publikační",IF(C31="Jimp","Publikační",IF(C31="Jsc","Publikační",IF(C31="Jost","Publikační",IF(C31="D","Publikační","Aplikační"))))))</f>
        <v>Publikační</v>
      </c>
      <c r="E31" s="70" t="s">
        <v>120</v>
      </c>
      <c r="F31" s="67" t="s">
        <v>139</v>
      </c>
      <c r="G31" s="67" t="s">
        <v>142</v>
      </c>
      <c r="H31" s="67" t="s">
        <v>53</v>
      </c>
      <c r="I31" s="21" t="s">
        <v>143</v>
      </c>
      <c r="J31" s="64" t="s">
        <v>204</v>
      </c>
    </row>
    <row r="32" spans="2:10" ht="15.75" customHeight="1" x14ac:dyDescent="0.25">
      <c r="B32" s="62"/>
      <c r="C32" s="62"/>
      <c r="D32" s="62"/>
      <c r="E32" s="71"/>
      <c r="F32" s="68"/>
      <c r="G32" s="68"/>
      <c r="H32" s="68"/>
      <c r="I32" s="21" t="s">
        <v>144</v>
      </c>
      <c r="J32" s="65"/>
    </row>
    <row r="33" spans="2:10" ht="15.75" customHeight="1" x14ac:dyDescent="0.25">
      <c r="B33" s="62"/>
      <c r="C33" s="62"/>
      <c r="D33" s="62"/>
      <c r="E33" s="71"/>
      <c r="F33" s="68"/>
      <c r="G33" s="68"/>
      <c r="H33" s="68"/>
      <c r="I33" s="21" t="s">
        <v>24</v>
      </c>
      <c r="J33" s="65"/>
    </row>
    <row r="34" spans="2:10" ht="15.75" customHeight="1" x14ac:dyDescent="0.25">
      <c r="B34" s="62"/>
      <c r="C34" s="62"/>
      <c r="D34" s="62"/>
      <c r="E34" s="71"/>
      <c r="F34" s="68"/>
      <c r="G34" s="68"/>
      <c r="H34" s="68"/>
      <c r="I34" s="21" t="s">
        <v>145</v>
      </c>
      <c r="J34" s="65"/>
    </row>
    <row r="35" spans="2:10" ht="15.75" customHeight="1" thickBot="1" x14ac:dyDescent="0.3">
      <c r="B35" s="63"/>
      <c r="C35" s="63"/>
      <c r="D35" s="63"/>
      <c r="E35" s="72"/>
      <c r="F35" s="69"/>
      <c r="G35" s="69"/>
      <c r="H35" s="69"/>
      <c r="I35" s="21" t="s">
        <v>146</v>
      </c>
      <c r="J35" s="66"/>
    </row>
    <row r="36" spans="2:10" ht="15" customHeight="1" x14ac:dyDescent="0.25">
      <c r="B36" s="61">
        <v>2023</v>
      </c>
      <c r="C36" s="61" t="s">
        <v>71</v>
      </c>
      <c r="D36" s="61" t="str">
        <f>IF(C36="B","Publikační",IF(C36="C","Publikační",IF(C36="Jimp","Publikační",IF(C36="Jsc","Publikační",IF(C36="Jost","Publikační",IF(C36="D","Publikační","Aplikační"))))))</f>
        <v>Publikační</v>
      </c>
      <c r="E36" s="70" t="s">
        <v>120</v>
      </c>
      <c r="F36" s="67" t="s">
        <v>147</v>
      </c>
      <c r="G36" s="67" t="s">
        <v>148</v>
      </c>
      <c r="H36" s="67" t="s">
        <v>53</v>
      </c>
      <c r="I36" s="21" t="s">
        <v>149</v>
      </c>
      <c r="J36" s="64" t="s">
        <v>204</v>
      </c>
    </row>
    <row r="37" spans="2:10" ht="15.75" customHeight="1" x14ac:dyDescent="0.25">
      <c r="B37" s="62"/>
      <c r="C37" s="62"/>
      <c r="D37" s="62"/>
      <c r="E37" s="71"/>
      <c r="F37" s="68"/>
      <c r="G37" s="68"/>
      <c r="H37" s="68"/>
      <c r="I37" s="21" t="s">
        <v>150</v>
      </c>
      <c r="J37" s="65"/>
    </row>
    <row r="38" spans="2:10" ht="15.75" customHeight="1" x14ac:dyDescent="0.25">
      <c r="B38" s="62"/>
      <c r="C38" s="62"/>
      <c r="D38" s="62"/>
      <c r="E38" s="71"/>
      <c r="F38" s="68"/>
      <c r="G38" s="68"/>
      <c r="H38" s="68"/>
      <c r="I38" s="21" t="s">
        <v>24</v>
      </c>
      <c r="J38" s="65"/>
    </row>
    <row r="39" spans="2:10" ht="15.75" customHeight="1" x14ac:dyDescent="0.25">
      <c r="B39" s="62"/>
      <c r="C39" s="62"/>
      <c r="D39" s="62"/>
      <c r="E39" s="71"/>
      <c r="F39" s="68"/>
      <c r="G39" s="68"/>
      <c r="H39" s="68"/>
      <c r="I39" s="21" t="s">
        <v>151</v>
      </c>
      <c r="J39" s="65"/>
    </row>
    <row r="40" spans="2:10" ht="15.75" customHeight="1" thickBot="1" x14ac:dyDescent="0.3">
      <c r="B40" s="63"/>
      <c r="C40" s="63"/>
      <c r="D40" s="63"/>
      <c r="E40" s="72"/>
      <c r="F40" s="69"/>
      <c r="G40" s="69"/>
      <c r="H40" s="69"/>
      <c r="I40" s="21" t="s">
        <v>152</v>
      </c>
      <c r="J40" s="66"/>
    </row>
    <row r="41" spans="2:10" ht="15" customHeight="1" x14ac:dyDescent="0.25">
      <c r="B41" s="61">
        <v>2023</v>
      </c>
      <c r="C41" s="61" t="s">
        <v>71</v>
      </c>
      <c r="D41" s="61" t="str">
        <f>IF(C41="B","Publikační",IF(C41="C","Publikační",IF(C41="Jimp","Publikační",IF(C41="Jsc","Publikační",IF(C41="Jost","Publikační",IF(C41="D","Publikační","Aplikační"))))))</f>
        <v>Publikační</v>
      </c>
      <c r="E41" s="70" t="s">
        <v>120</v>
      </c>
      <c r="F41" s="67" t="s">
        <v>153</v>
      </c>
      <c r="G41" s="67" t="s">
        <v>154</v>
      </c>
      <c r="H41" s="76" t="s">
        <v>155</v>
      </c>
      <c r="I41" s="21" t="s">
        <v>156</v>
      </c>
      <c r="J41" s="64" t="s">
        <v>204</v>
      </c>
    </row>
    <row r="42" spans="2:10" ht="15.75" customHeight="1" x14ac:dyDescent="0.25">
      <c r="B42" s="62"/>
      <c r="C42" s="62"/>
      <c r="D42" s="62"/>
      <c r="E42" s="71"/>
      <c r="F42" s="68"/>
      <c r="G42" s="68"/>
      <c r="H42" s="77"/>
      <c r="I42" s="21" t="s">
        <v>157</v>
      </c>
      <c r="J42" s="65"/>
    </row>
    <row r="43" spans="2:10" ht="15.75" customHeight="1" x14ac:dyDescent="0.25">
      <c r="B43" s="62"/>
      <c r="C43" s="62"/>
      <c r="D43" s="62"/>
      <c r="E43" s="71"/>
      <c r="F43" s="68"/>
      <c r="G43" s="68"/>
      <c r="H43" s="77"/>
      <c r="I43" s="21" t="s">
        <v>158</v>
      </c>
      <c r="J43" s="65"/>
    </row>
    <row r="44" spans="2:10" ht="15.75" customHeight="1" x14ac:dyDescent="0.25">
      <c r="B44" s="62"/>
      <c r="C44" s="62"/>
      <c r="D44" s="62"/>
      <c r="E44" s="71"/>
      <c r="F44" s="68"/>
      <c r="G44" s="68"/>
      <c r="H44" s="77"/>
      <c r="I44" s="21" t="s">
        <v>159</v>
      </c>
      <c r="J44" s="65"/>
    </row>
    <row r="45" spans="2:10" ht="15.75" customHeight="1" thickBot="1" x14ac:dyDescent="0.3">
      <c r="B45" s="63"/>
      <c r="C45" s="63"/>
      <c r="D45" s="63"/>
      <c r="E45" s="72"/>
      <c r="F45" s="69"/>
      <c r="G45" s="69"/>
      <c r="H45" s="78"/>
      <c r="I45" s="21" t="s">
        <v>160</v>
      </c>
      <c r="J45" s="66"/>
    </row>
    <row r="46" spans="2:10" ht="15" customHeight="1" x14ac:dyDescent="0.25">
      <c r="B46" s="61">
        <v>2023</v>
      </c>
      <c r="C46" s="61" t="s">
        <v>33</v>
      </c>
      <c r="D46" s="61" t="str">
        <f>IF(C46="B","Publikační",IF(C46="C","Publikační",IF(C46="Jimp","Publikační",IF(C46="Jsc","Publikační",IF(C46="Jost","Publikační",IF(C46="D","Publikační","Aplikační"))))))</f>
        <v>Publikační</v>
      </c>
      <c r="E46" s="70" t="s">
        <v>120</v>
      </c>
      <c r="F46" s="67" t="s">
        <v>139</v>
      </c>
      <c r="G46" s="67" t="s">
        <v>161</v>
      </c>
      <c r="H46" s="67" t="s">
        <v>53</v>
      </c>
      <c r="I46" s="21" t="s">
        <v>162</v>
      </c>
      <c r="J46" s="64" t="s">
        <v>204</v>
      </c>
    </row>
    <row r="47" spans="2:10" ht="15.75" customHeight="1" x14ac:dyDescent="0.25">
      <c r="B47" s="62"/>
      <c r="C47" s="62"/>
      <c r="D47" s="62"/>
      <c r="E47" s="71"/>
      <c r="F47" s="68"/>
      <c r="G47" s="68"/>
      <c r="H47" s="68"/>
      <c r="I47" s="21" t="s">
        <v>163</v>
      </c>
      <c r="J47" s="65"/>
    </row>
    <row r="48" spans="2:10" ht="15.75" customHeight="1" x14ac:dyDescent="0.25">
      <c r="B48" s="62"/>
      <c r="C48" s="62"/>
      <c r="D48" s="62"/>
      <c r="E48" s="71"/>
      <c r="F48" s="68"/>
      <c r="G48" s="68"/>
      <c r="H48" s="68"/>
      <c r="I48" s="21" t="s">
        <v>164</v>
      </c>
      <c r="J48" s="65"/>
    </row>
    <row r="49" spans="2:10" ht="15.75" customHeight="1" x14ac:dyDescent="0.25">
      <c r="B49" s="62"/>
      <c r="C49" s="62"/>
      <c r="D49" s="62"/>
      <c r="E49" s="71"/>
      <c r="F49" s="68"/>
      <c r="G49" s="68"/>
      <c r="H49" s="68"/>
      <c r="I49" s="21" t="s">
        <v>40</v>
      </c>
      <c r="J49" s="65"/>
    </row>
    <row r="50" spans="2:10" ht="15.75" customHeight="1" thickBot="1" x14ac:dyDescent="0.3">
      <c r="B50" s="63"/>
      <c r="C50" s="63"/>
      <c r="D50" s="63"/>
      <c r="E50" s="72"/>
      <c r="F50" s="69"/>
      <c r="G50" s="69"/>
      <c r="H50" s="69"/>
      <c r="I50" s="21" t="s">
        <v>165</v>
      </c>
      <c r="J50" s="66"/>
    </row>
    <row r="51" spans="2:10" ht="15" customHeight="1" x14ac:dyDescent="0.25">
      <c r="B51" s="61">
        <v>2023</v>
      </c>
      <c r="C51" s="61" t="s">
        <v>33</v>
      </c>
      <c r="D51" s="73" t="str">
        <f>IF(C51="B","Publikační",IF(C51="C","Publikační",IF(C51="Jimp","Publikační",IF(C51="Jsc","Publikační",IF(C51="Jost","Publikační",IF(C51="D","Publikační","Aplikační"))))))</f>
        <v>Publikační</v>
      </c>
      <c r="E51" s="70" t="s">
        <v>120</v>
      </c>
      <c r="F51" s="67" t="s">
        <v>166</v>
      </c>
      <c r="G51" s="67" t="s">
        <v>167</v>
      </c>
      <c r="H51" s="76" t="s">
        <v>168</v>
      </c>
      <c r="I51" s="21" t="s">
        <v>169</v>
      </c>
      <c r="J51" s="64" t="s">
        <v>204</v>
      </c>
    </row>
    <row r="52" spans="2:10" ht="15.75" customHeight="1" x14ac:dyDescent="0.25">
      <c r="B52" s="62"/>
      <c r="C52" s="62"/>
      <c r="D52" s="74"/>
      <c r="E52" s="71"/>
      <c r="F52" s="68"/>
      <c r="G52" s="68"/>
      <c r="H52" s="77"/>
      <c r="I52" s="21" t="s">
        <v>170</v>
      </c>
      <c r="J52" s="65"/>
    </row>
    <row r="53" spans="2:10" ht="15.75" customHeight="1" x14ac:dyDescent="0.25">
      <c r="B53" s="62"/>
      <c r="C53" s="62"/>
      <c r="D53" s="74"/>
      <c r="E53" s="71"/>
      <c r="F53" s="68"/>
      <c r="G53" s="68"/>
      <c r="H53" s="77"/>
      <c r="I53" s="21" t="s">
        <v>171</v>
      </c>
      <c r="J53" s="65"/>
    </row>
    <row r="54" spans="2:10" ht="15.75" customHeight="1" x14ac:dyDescent="0.25">
      <c r="B54" s="62"/>
      <c r="C54" s="62"/>
      <c r="D54" s="74"/>
      <c r="E54" s="71"/>
      <c r="F54" s="68"/>
      <c r="G54" s="68"/>
      <c r="H54" s="77"/>
      <c r="I54" s="21" t="s">
        <v>57</v>
      </c>
      <c r="J54" s="65"/>
    </row>
    <row r="55" spans="2:10" ht="15.75" customHeight="1" thickBot="1" x14ac:dyDescent="0.3">
      <c r="B55" s="63"/>
      <c r="C55" s="63"/>
      <c r="D55" s="75"/>
      <c r="E55" s="72"/>
      <c r="F55" s="69"/>
      <c r="G55" s="69"/>
      <c r="H55" s="78"/>
      <c r="I55" s="21" t="s">
        <v>172</v>
      </c>
      <c r="J55" s="66"/>
    </row>
    <row r="56" spans="2:10" ht="15" customHeight="1" x14ac:dyDescent="0.25">
      <c r="B56" s="61">
        <v>2023</v>
      </c>
      <c r="C56" s="61" t="s">
        <v>33</v>
      </c>
      <c r="D56" s="61" t="str">
        <f>IF(C56="B","Publikační",IF(C56="C","Publikační",IF(C56="Jimp","Publikační",IF(C56="Jsc","Publikační",IF(C56="Jost","Publikační",IF(C56="D","Publikační","Aplikační"))))))</f>
        <v>Publikační</v>
      </c>
      <c r="E56" s="70" t="s">
        <v>120</v>
      </c>
      <c r="F56" s="67" t="s">
        <v>173</v>
      </c>
      <c r="G56" s="67" t="s">
        <v>174</v>
      </c>
      <c r="H56" s="76" t="s">
        <v>175</v>
      </c>
      <c r="I56" s="21" t="s">
        <v>176</v>
      </c>
      <c r="J56" s="64" t="s">
        <v>204</v>
      </c>
    </row>
    <row r="57" spans="2:10" ht="15.75" customHeight="1" x14ac:dyDescent="0.25">
      <c r="B57" s="62"/>
      <c r="C57" s="62"/>
      <c r="D57" s="62"/>
      <c r="E57" s="71"/>
      <c r="F57" s="68"/>
      <c r="G57" s="68"/>
      <c r="H57" s="77"/>
      <c r="I57" s="21" t="s">
        <v>177</v>
      </c>
      <c r="J57" s="65"/>
    </row>
    <row r="58" spans="2:10" ht="15.75" customHeight="1" x14ac:dyDescent="0.25">
      <c r="B58" s="62"/>
      <c r="C58" s="62"/>
      <c r="D58" s="62"/>
      <c r="E58" s="71"/>
      <c r="F58" s="68"/>
      <c r="G58" s="68"/>
      <c r="H58" s="77"/>
      <c r="I58" s="21" t="s">
        <v>172</v>
      </c>
      <c r="J58" s="65"/>
    </row>
    <row r="59" spans="2:10" ht="15.75" customHeight="1" x14ac:dyDescent="0.25">
      <c r="B59" s="62"/>
      <c r="C59" s="62"/>
      <c r="D59" s="62"/>
      <c r="E59" s="71"/>
      <c r="F59" s="68"/>
      <c r="G59" s="68"/>
      <c r="H59" s="77"/>
      <c r="I59" s="21" t="s">
        <v>178</v>
      </c>
      <c r="J59" s="65"/>
    </row>
    <row r="60" spans="2:10" ht="15.75" customHeight="1" thickBot="1" x14ac:dyDescent="0.3">
      <c r="B60" s="63"/>
      <c r="C60" s="63"/>
      <c r="D60" s="63"/>
      <c r="E60" s="72"/>
      <c r="F60" s="69"/>
      <c r="G60" s="69"/>
      <c r="H60" s="78"/>
      <c r="I60" s="21" t="s">
        <v>179</v>
      </c>
      <c r="J60" s="66"/>
    </row>
    <row r="61" spans="2:10" ht="15" customHeight="1" x14ac:dyDescent="0.25">
      <c r="B61" s="25"/>
      <c r="C61" s="25"/>
      <c r="D61" s="25"/>
      <c r="E61" s="25"/>
      <c r="F61" s="25"/>
      <c r="G61" s="25"/>
      <c r="H61" s="25"/>
      <c r="I61" s="25"/>
    </row>
    <row r="62" spans="2:10" ht="15.75" customHeight="1" x14ac:dyDescent="0.25">
      <c r="B62" s="25"/>
      <c r="C62" s="25"/>
      <c r="D62" s="25"/>
      <c r="E62" s="25"/>
      <c r="F62" s="25"/>
      <c r="G62" s="25"/>
      <c r="H62" s="25"/>
      <c r="I62" s="25"/>
    </row>
    <row r="63" spans="2:10" ht="15.75" customHeight="1" x14ac:dyDescent="0.25">
      <c r="B63" s="25"/>
      <c r="C63" s="25"/>
      <c r="D63" s="25"/>
      <c r="E63" s="25"/>
      <c r="F63" s="25"/>
      <c r="G63" s="25"/>
      <c r="H63" s="25"/>
      <c r="I63" s="25"/>
    </row>
    <row r="64" spans="2:10" ht="15.75" customHeight="1" x14ac:dyDescent="0.25">
      <c r="B64" s="25"/>
      <c r="C64" s="25"/>
      <c r="D64" s="25"/>
      <c r="E64" s="25"/>
      <c r="F64" s="25"/>
      <c r="G64" s="25"/>
      <c r="H64" s="25"/>
      <c r="I64" s="25"/>
    </row>
    <row r="65" spans="2:9" ht="15.75" customHeight="1" x14ac:dyDescent="0.25">
      <c r="B65" s="25"/>
      <c r="C65" s="25"/>
      <c r="D65" s="25"/>
      <c r="E65" s="25"/>
      <c r="F65" s="25"/>
      <c r="G65" s="25"/>
      <c r="H65" s="25"/>
      <c r="I65" s="25"/>
    </row>
    <row r="66" spans="2:9" ht="15" customHeight="1" x14ac:dyDescent="0.25">
      <c r="B66" s="25"/>
      <c r="C66" s="25"/>
      <c r="D66" s="25"/>
      <c r="E66" s="25"/>
      <c r="F66" s="25"/>
      <c r="G66" s="25"/>
      <c r="H66" s="25"/>
      <c r="I66" s="25"/>
    </row>
    <row r="67" spans="2:9" ht="15.75" customHeight="1" x14ac:dyDescent="0.25">
      <c r="B67" s="25"/>
      <c r="C67" s="25"/>
      <c r="D67" s="25"/>
      <c r="E67" s="25"/>
      <c r="F67" s="25"/>
      <c r="G67" s="25"/>
      <c r="H67" s="25"/>
      <c r="I67" s="25"/>
    </row>
    <row r="68" spans="2:9" ht="15.75" customHeight="1" x14ac:dyDescent="0.25">
      <c r="B68" s="25"/>
      <c r="C68" s="25"/>
      <c r="D68" s="25"/>
      <c r="E68" s="25"/>
      <c r="F68" s="25"/>
      <c r="G68" s="25"/>
      <c r="H68" s="25"/>
      <c r="I68" s="25"/>
    </row>
    <row r="69" spans="2:9" ht="15.75" customHeight="1" x14ac:dyDescent="0.25">
      <c r="B69" s="25"/>
      <c r="C69" s="25"/>
      <c r="D69" s="25"/>
      <c r="E69" s="25"/>
      <c r="F69" s="25"/>
      <c r="G69" s="25"/>
      <c r="H69" s="25"/>
      <c r="I69" s="25"/>
    </row>
    <row r="70" spans="2:9" ht="15.75" customHeight="1" x14ac:dyDescent="0.25">
      <c r="B70" s="25"/>
      <c r="C70" s="25"/>
      <c r="D70" s="25"/>
      <c r="E70" s="25"/>
      <c r="F70" s="25"/>
      <c r="G70" s="25"/>
      <c r="H70" s="25"/>
      <c r="I70" s="25"/>
    </row>
    <row r="71" spans="2:9" ht="15" customHeight="1" x14ac:dyDescent="0.25">
      <c r="B71" s="25"/>
      <c r="C71" s="25"/>
      <c r="D71" s="25"/>
      <c r="E71" s="25"/>
      <c r="F71" s="25"/>
      <c r="G71" s="25"/>
      <c r="H71" s="25"/>
      <c r="I71" s="25"/>
    </row>
    <row r="72" spans="2:9" ht="15.75" customHeight="1" x14ac:dyDescent="0.25">
      <c r="B72" s="25"/>
      <c r="C72" s="25"/>
      <c r="D72" s="25"/>
      <c r="E72" s="25"/>
      <c r="F72" s="25"/>
      <c r="G72" s="25"/>
      <c r="H72" s="25"/>
      <c r="I72" s="25"/>
    </row>
    <row r="73" spans="2:9" ht="15.75" customHeight="1" x14ac:dyDescent="0.25">
      <c r="B73" s="25"/>
      <c r="C73" s="25"/>
      <c r="D73" s="25"/>
      <c r="E73" s="25"/>
      <c r="F73" s="25"/>
      <c r="G73" s="25"/>
      <c r="H73" s="25"/>
      <c r="I73" s="25"/>
    </row>
    <row r="74" spans="2:9" ht="15.75" customHeight="1" x14ac:dyDescent="0.25">
      <c r="B74" s="25"/>
      <c r="C74" s="25"/>
      <c r="D74" s="25"/>
      <c r="E74" s="25"/>
      <c r="F74" s="25"/>
      <c r="G74" s="25"/>
      <c r="H74" s="25"/>
      <c r="I74" s="25"/>
    </row>
    <row r="75" spans="2:9" ht="15.75" customHeight="1" x14ac:dyDescent="0.25">
      <c r="B75" s="25"/>
      <c r="C75" s="25"/>
      <c r="D75" s="25"/>
      <c r="E75" s="25"/>
      <c r="F75" s="25"/>
      <c r="G75" s="25"/>
      <c r="H75" s="25"/>
      <c r="I75" s="25"/>
    </row>
    <row r="76" spans="2:9" ht="15.75" customHeight="1" x14ac:dyDescent="0.25">
      <c r="B76" s="25"/>
      <c r="C76" s="25"/>
      <c r="D76" s="25"/>
      <c r="E76" s="25"/>
      <c r="F76" s="25"/>
      <c r="G76" s="25"/>
      <c r="H76" s="25"/>
      <c r="I76" s="25"/>
    </row>
    <row r="77" spans="2:9" ht="15.75" customHeight="1" x14ac:dyDescent="0.25">
      <c r="B77" s="25"/>
      <c r="C77" s="25"/>
      <c r="D77" s="25"/>
      <c r="E77" s="25"/>
      <c r="F77" s="25"/>
      <c r="G77" s="25"/>
      <c r="H77" s="25"/>
      <c r="I77" s="25"/>
    </row>
    <row r="78" spans="2:9" ht="15.75" customHeight="1" x14ac:dyDescent="0.25">
      <c r="B78" s="25"/>
      <c r="C78" s="25"/>
      <c r="D78" s="25"/>
      <c r="E78" s="25"/>
      <c r="F78" s="25"/>
      <c r="G78" s="25"/>
      <c r="H78" s="25"/>
      <c r="I78" s="25"/>
    </row>
    <row r="79" spans="2:9" ht="15.75" customHeight="1" x14ac:dyDescent="0.25">
      <c r="B79" s="25"/>
      <c r="C79" s="25"/>
      <c r="D79" s="25"/>
      <c r="E79" s="25"/>
      <c r="F79" s="25"/>
      <c r="G79" s="25"/>
      <c r="H79" s="25"/>
      <c r="I79" s="25"/>
    </row>
    <row r="80" spans="2:9" ht="15.75" customHeight="1" x14ac:dyDescent="0.25">
      <c r="B80" s="25"/>
      <c r="C80" s="25"/>
      <c r="D80" s="25"/>
      <c r="E80" s="25"/>
      <c r="F80" s="25"/>
      <c r="G80" s="25"/>
      <c r="H80" s="25"/>
      <c r="I80" s="25"/>
    </row>
    <row r="81" spans="2:9" ht="15.75" customHeight="1" x14ac:dyDescent="0.25">
      <c r="B81" s="25"/>
      <c r="C81" s="25"/>
      <c r="D81" s="25"/>
      <c r="E81" s="25"/>
      <c r="F81" s="25"/>
      <c r="G81" s="25"/>
      <c r="H81" s="25"/>
      <c r="I81" s="25"/>
    </row>
    <row r="82" spans="2:9" ht="15.75" customHeight="1" x14ac:dyDescent="0.25">
      <c r="B82" s="25"/>
      <c r="C82" s="25"/>
      <c r="D82" s="25"/>
      <c r="E82" s="25"/>
      <c r="F82" s="25"/>
      <c r="G82" s="25"/>
      <c r="H82" s="25"/>
      <c r="I82" s="25"/>
    </row>
    <row r="83" spans="2:9" ht="15.75" customHeight="1" x14ac:dyDescent="0.25">
      <c r="B83" s="25"/>
      <c r="C83" s="25"/>
      <c r="D83" s="25"/>
      <c r="E83" s="25"/>
      <c r="F83" s="25"/>
      <c r="G83" s="25"/>
      <c r="H83" s="25"/>
      <c r="I83" s="25"/>
    </row>
    <row r="84" spans="2:9" ht="15.75" customHeight="1" x14ac:dyDescent="0.25">
      <c r="B84" s="25"/>
      <c r="C84" s="25"/>
      <c r="D84" s="25"/>
      <c r="E84" s="25"/>
      <c r="F84" s="25"/>
      <c r="G84" s="25"/>
      <c r="H84" s="25"/>
      <c r="I84" s="25"/>
    </row>
    <row r="85" spans="2:9" ht="15.75" customHeight="1" x14ac:dyDescent="0.25">
      <c r="B85" s="25"/>
      <c r="C85" s="25"/>
      <c r="D85" s="25"/>
      <c r="E85" s="25"/>
      <c r="F85" s="25"/>
      <c r="G85" s="25"/>
      <c r="H85" s="25"/>
      <c r="I85" s="25"/>
    </row>
    <row r="86" spans="2:9" ht="15.75" customHeight="1" x14ac:dyDescent="0.25">
      <c r="B86" s="25"/>
      <c r="C86" s="25"/>
      <c r="D86" s="25"/>
      <c r="E86" s="25"/>
      <c r="F86" s="25"/>
      <c r="G86" s="25"/>
      <c r="H86" s="25"/>
      <c r="I86" s="25"/>
    </row>
    <row r="87" spans="2:9" ht="15.75" customHeight="1" x14ac:dyDescent="0.25">
      <c r="B87" s="25"/>
      <c r="C87" s="25"/>
      <c r="D87" s="25"/>
      <c r="E87" s="25"/>
      <c r="F87" s="25"/>
      <c r="G87" s="25"/>
      <c r="H87" s="25"/>
      <c r="I87" s="25"/>
    </row>
    <row r="88" spans="2:9" ht="15.75" customHeight="1" x14ac:dyDescent="0.25">
      <c r="B88" s="25"/>
      <c r="C88" s="25"/>
      <c r="D88" s="25"/>
      <c r="E88" s="25"/>
      <c r="F88" s="25"/>
      <c r="G88" s="25"/>
      <c r="H88" s="25"/>
      <c r="I88" s="25"/>
    </row>
    <row r="89" spans="2:9" ht="15.75" customHeight="1" x14ac:dyDescent="0.25">
      <c r="B89" s="25"/>
      <c r="C89" s="25"/>
      <c r="D89" s="25"/>
      <c r="E89" s="25"/>
      <c r="F89" s="25"/>
      <c r="G89" s="25"/>
      <c r="H89" s="25"/>
      <c r="I89" s="25"/>
    </row>
    <row r="90" spans="2:9" ht="15.75" customHeight="1" x14ac:dyDescent="0.25">
      <c r="B90" s="25"/>
      <c r="C90" s="25"/>
      <c r="D90" s="25"/>
      <c r="E90" s="25"/>
      <c r="F90" s="25"/>
      <c r="G90" s="25"/>
      <c r="H90" s="25"/>
      <c r="I90" s="25"/>
    </row>
    <row r="91" spans="2:9" ht="15.75" customHeight="1" x14ac:dyDescent="0.25">
      <c r="B91" s="25"/>
      <c r="C91" s="25"/>
      <c r="D91" s="25"/>
      <c r="E91" s="25"/>
      <c r="F91" s="25"/>
      <c r="G91" s="25"/>
      <c r="H91" s="25"/>
      <c r="I91" s="25"/>
    </row>
    <row r="92" spans="2:9" ht="15.75" customHeight="1" x14ac:dyDescent="0.25">
      <c r="B92" s="25"/>
      <c r="C92" s="25"/>
      <c r="D92" s="25"/>
      <c r="E92" s="25"/>
      <c r="F92" s="25"/>
      <c r="G92" s="25"/>
      <c r="H92" s="25"/>
      <c r="I92" s="25"/>
    </row>
    <row r="93" spans="2:9" ht="15.75" customHeight="1" x14ac:dyDescent="0.25">
      <c r="B93" s="25"/>
      <c r="C93" s="25"/>
      <c r="D93" s="25"/>
      <c r="E93" s="25"/>
      <c r="F93" s="25"/>
      <c r="G93" s="25"/>
      <c r="H93" s="25"/>
      <c r="I93" s="25"/>
    </row>
    <row r="94" spans="2:9" ht="15.75" customHeight="1" x14ac:dyDescent="0.25">
      <c r="B94" s="25"/>
      <c r="C94" s="25"/>
      <c r="D94" s="25"/>
      <c r="E94" s="25"/>
      <c r="F94" s="25"/>
      <c r="G94" s="25"/>
      <c r="H94" s="25"/>
      <c r="I94" s="25"/>
    </row>
    <row r="95" spans="2:9" ht="15.75" customHeight="1" x14ac:dyDescent="0.25">
      <c r="B95" s="25"/>
      <c r="C95" s="25"/>
      <c r="D95" s="25"/>
      <c r="E95" s="25"/>
      <c r="F95" s="25"/>
      <c r="G95" s="25"/>
      <c r="H95" s="25"/>
      <c r="I95" s="25"/>
    </row>
    <row r="96" spans="2:9" ht="15.75" customHeight="1" x14ac:dyDescent="0.25">
      <c r="B96" s="25"/>
      <c r="C96" s="25"/>
      <c r="D96" s="25"/>
      <c r="E96" s="25"/>
      <c r="F96" s="25"/>
      <c r="G96" s="25"/>
      <c r="H96" s="25"/>
      <c r="I96" s="25"/>
    </row>
    <row r="97" spans="2:9" ht="15.75" customHeight="1" x14ac:dyDescent="0.25">
      <c r="B97" s="25"/>
      <c r="C97" s="25"/>
      <c r="D97" s="25"/>
      <c r="E97" s="25"/>
      <c r="F97" s="25"/>
      <c r="G97" s="25"/>
      <c r="H97" s="25"/>
      <c r="I97" s="25"/>
    </row>
    <row r="98" spans="2:9" ht="15.75" customHeight="1" x14ac:dyDescent="0.25">
      <c r="B98" s="25"/>
      <c r="C98" s="25"/>
      <c r="D98" s="25"/>
      <c r="E98" s="25"/>
      <c r="F98" s="25"/>
      <c r="G98" s="25"/>
      <c r="H98" s="25"/>
      <c r="I98" s="25"/>
    </row>
    <row r="99" spans="2:9" ht="15.75" customHeight="1" x14ac:dyDescent="0.25">
      <c r="B99" s="25"/>
      <c r="C99" s="25"/>
      <c r="D99" s="25"/>
      <c r="E99" s="25"/>
      <c r="F99" s="25"/>
      <c r="G99" s="25"/>
      <c r="H99" s="25"/>
      <c r="I99" s="25"/>
    </row>
    <row r="100" spans="2:9" ht="15.75" customHeight="1" x14ac:dyDescent="0.25">
      <c r="B100" s="25"/>
      <c r="C100" s="25"/>
      <c r="D100" s="25"/>
      <c r="E100" s="25"/>
      <c r="F100" s="25"/>
      <c r="G100" s="25"/>
      <c r="H100" s="25"/>
      <c r="I100" s="25"/>
    </row>
    <row r="101" spans="2:9" ht="15.75" customHeight="1" x14ac:dyDescent="0.25">
      <c r="B101" s="25"/>
      <c r="C101" s="25"/>
      <c r="D101" s="25"/>
      <c r="E101" s="25"/>
      <c r="F101" s="25"/>
      <c r="G101" s="25"/>
      <c r="H101" s="25"/>
      <c r="I101" s="25"/>
    </row>
    <row r="102" spans="2:9" ht="15.75" customHeight="1" x14ac:dyDescent="0.25">
      <c r="B102" s="25"/>
      <c r="C102" s="25"/>
      <c r="D102" s="25"/>
      <c r="E102" s="25"/>
      <c r="F102" s="25"/>
      <c r="G102" s="25"/>
      <c r="H102" s="25"/>
      <c r="I102" s="25"/>
    </row>
    <row r="103" spans="2:9" ht="15.75" customHeight="1" x14ac:dyDescent="0.25">
      <c r="B103" s="25"/>
      <c r="C103" s="25"/>
      <c r="D103" s="25"/>
      <c r="E103" s="25"/>
      <c r="F103" s="25"/>
      <c r="G103" s="25"/>
      <c r="H103" s="25"/>
      <c r="I103" s="25"/>
    </row>
    <row r="104" spans="2:9" ht="15.75" customHeight="1" x14ac:dyDescent="0.25">
      <c r="B104" s="25"/>
      <c r="C104" s="25"/>
      <c r="D104" s="25"/>
      <c r="E104" s="25"/>
      <c r="F104" s="25"/>
      <c r="G104" s="25"/>
      <c r="H104" s="25"/>
      <c r="I104" s="25"/>
    </row>
    <row r="105" spans="2:9" ht="15.75" customHeight="1" x14ac:dyDescent="0.25">
      <c r="B105" s="25"/>
      <c r="C105" s="25"/>
      <c r="D105" s="25"/>
      <c r="E105" s="25"/>
      <c r="F105" s="25"/>
      <c r="G105" s="25"/>
      <c r="H105" s="25"/>
      <c r="I105" s="25"/>
    </row>
    <row r="106" spans="2:9" ht="15.75" customHeight="1" x14ac:dyDescent="0.25">
      <c r="B106" s="25"/>
      <c r="C106" s="25"/>
      <c r="D106" s="25"/>
      <c r="E106" s="25"/>
      <c r="F106" s="25"/>
      <c r="G106" s="25"/>
      <c r="H106" s="25"/>
      <c r="I106" s="25"/>
    </row>
    <row r="107" spans="2:9" ht="15.75" customHeight="1" x14ac:dyDescent="0.25">
      <c r="B107" s="25"/>
      <c r="C107" s="25"/>
      <c r="D107" s="25"/>
      <c r="E107" s="25"/>
      <c r="F107" s="25"/>
      <c r="G107" s="25"/>
      <c r="H107" s="25"/>
      <c r="I107" s="25"/>
    </row>
    <row r="108" spans="2:9" ht="15.75" customHeight="1" x14ac:dyDescent="0.25">
      <c r="B108" s="25"/>
      <c r="C108" s="25"/>
      <c r="D108" s="25"/>
      <c r="E108" s="25"/>
      <c r="F108" s="25"/>
      <c r="G108" s="25"/>
      <c r="H108" s="25"/>
      <c r="I108" s="25"/>
    </row>
    <row r="109" spans="2:9" ht="15.75" customHeight="1" x14ac:dyDescent="0.25">
      <c r="B109" s="25"/>
      <c r="C109" s="25"/>
      <c r="D109" s="25"/>
      <c r="E109" s="25"/>
      <c r="F109" s="25"/>
      <c r="G109" s="25"/>
      <c r="H109" s="25"/>
      <c r="I109" s="25"/>
    </row>
    <row r="110" spans="2:9" ht="15.75" customHeight="1" x14ac:dyDescent="0.25">
      <c r="B110" s="25"/>
      <c r="C110" s="25"/>
      <c r="D110" s="25"/>
      <c r="E110" s="25"/>
      <c r="F110" s="25"/>
      <c r="G110" s="25"/>
      <c r="H110" s="25"/>
      <c r="I110" s="25"/>
    </row>
    <row r="111" spans="2:9" ht="15.75" customHeight="1" x14ac:dyDescent="0.25">
      <c r="B111" s="25"/>
      <c r="C111" s="25"/>
      <c r="D111" s="25"/>
      <c r="E111" s="25"/>
      <c r="F111" s="25"/>
      <c r="G111" s="25"/>
      <c r="H111" s="25"/>
      <c r="I111" s="25"/>
    </row>
    <row r="112" spans="2:9" ht="15.75" customHeight="1" x14ac:dyDescent="0.25">
      <c r="B112" s="25"/>
      <c r="C112" s="25"/>
      <c r="D112" s="25"/>
      <c r="E112" s="25"/>
      <c r="F112" s="25"/>
      <c r="G112" s="25"/>
      <c r="H112" s="25"/>
      <c r="I112" s="25"/>
    </row>
    <row r="113" spans="2:9" ht="15.75" customHeight="1" x14ac:dyDescent="0.25">
      <c r="B113" s="25"/>
      <c r="C113" s="25"/>
      <c r="D113" s="25"/>
      <c r="E113" s="25"/>
      <c r="F113" s="25"/>
      <c r="G113" s="25"/>
      <c r="H113" s="25"/>
      <c r="I113" s="25"/>
    </row>
    <row r="114" spans="2:9" ht="15.75" customHeight="1" x14ac:dyDescent="0.25">
      <c r="B114" s="25"/>
      <c r="C114" s="25"/>
      <c r="D114" s="25"/>
      <c r="E114" s="25"/>
      <c r="F114" s="25"/>
      <c r="G114" s="25"/>
      <c r="H114" s="25"/>
      <c r="I114" s="25"/>
    </row>
    <row r="115" spans="2:9" ht="15.75" customHeight="1" x14ac:dyDescent="0.25">
      <c r="B115" s="25"/>
      <c r="C115" s="25"/>
      <c r="D115" s="25"/>
      <c r="E115" s="25"/>
      <c r="F115" s="25"/>
      <c r="G115" s="25"/>
      <c r="H115" s="25"/>
      <c r="I115" s="25"/>
    </row>
    <row r="116" spans="2:9" ht="15.75" customHeight="1" x14ac:dyDescent="0.25">
      <c r="B116" s="25"/>
      <c r="C116" s="25"/>
      <c r="D116" s="25"/>
      <c r="E116" s="25"/>
      <c r="F116" s="25"/>
      <c r="G116" s="25"/>
      <c r="H116" s="25"/>
      <c r="I116" s="25"/>
    </row>
    <row r="117" spans="2:9" ht="15.75" customHeight="1" x14ac:dyDescent="0.25">
      <c r="B117" s="25"/>
      <c r="C117" s="25"/>
      <c r="D117" s="25"/>
      <c r="E117" s="25"/>
      <c r="F117" s="25"/>
      <c r="G117" s="25"/>
      <c r="H117" s="25"/>
      <c r="I117" s="25"/>
    </row>
    <row r="118" spans="2:9" ht="15.75" customHeight="1" x14ac:dyDescent="0.25">
      <c r="B118" s="25"/>
      <c r="C118" s="25"/>
      <c r="D118" s="25"/>
      <c r="E118" s="25"/>
      <c r="F118" s="25"/>
      <c r="G118" s="25"/>
      <c r="H118" s="25"/>
      <c r="I118" s="25"/>
    </row>
    <row r="119" spans="2:9" ht="15.75" customHeight="1" x14ac:dyDescent="0.25">
      <c r="B119" s="25"/>
      <c r="C119" s="25"/>
      <c r="D119" s="25"/>
      <c r="E119" s="25"/>
      <c r="F119" s="25"/>
      <c r="G119" s="25"/>
      <c r="H119" s="25"/>
      <c r="I119" s="25"/>
    </row>
    <row r="120" spans="2:9" ht="15.75" customHeight="1" x14ac:dyDescent="0.25">
      <c r="B120" s="25"/>
      <c r="C120" s="25"/>
      <c r="D120" s="25"/>
      <c r="E120" s="25"/>
      <c r="F120" s="25"/>
      <c r="G120" s="25"/>
      <c r="H120" s="25"/>
      <c r="I120" s="25"/>
    </row>
    <row r="121" spans="2:9" ht="15.75" customHeight="1" x14ac:dyDescent="0.25">
      <c r="B121" s="25"/>
      <c r="C121" s="25"/>
      <c r="D121" s="25"/>
      <c r="E121" s="25"/>
      <c r="F121" s="25"/>
      <c r="G121" s="25"/>
      <c r="H121" s="25"/>
      <c r="I121" s="25"/>
    </row>
    <row r="122" spans="2:9" ht="15.75" customHeight="1" x14ac:dyDescent="0.25">
      <c r="B122" s="25"/>
      <c r="C122" s="25"/>
      <c r="D122" s="25"/>
      <c r="E122" s="25"/>
      <c r="F122" s="25"/>
      <c r="G122" s="25"/>
      <c r="H122" s="25"/>
      <c r="I122" s="25"/>
    </row>
    <row r="123" spans="2:9" ht="15.75" customHeight="1" x14ac:dyDescent="0.25">
      <c r="B123" s="25"/>
      <c r="C123" s="25"/>
      <c r="D123" s="25"/>
      <c r="E123" s="25"/>
      <c r="F123" s="25"/>
      <c r="G123" s="25"/>
      <c r="H123" s="25"/>
      <c r="I123" s="25"/>
    </row>
    <row r="124" spans="2:9" ht="15.75" customHeight="1" x14ac:dyDescent="0.25">
      <c r="B124" s="25"/>
      <c r="C124" s="25"/>
      <c r="D124" s="25"/>
      <c r="E124" s="25"/>
      <c r="F124" s="25"/>
      <c r="G124" s="25"/>
      <c r="H124" s="25"/>
      <c r="I124" s="25"/>
    </row>
    <row r="125" spans="2:9" ht="15.75" customHeight="1" x14ac:dyDescent="0.25">
      <c r="B125" s="25"/>
      <c r="C125" s="25"/>
      <c r="D125" s="25"/>
      <c r="E125" s="25"/>
      <c r="F125" s="25"/>
      <c r="G125" s="25"/>
      <c r="H125" s="25"/>
      <c r="I125" s="25"/>
    </row>
    <row r="126" spans="2:9" ht="15.75" customHeight="1" x14ac:dyDescent="0.25">
      <c r="B126" s="25"/>
      <c r="C126" s="25"/>
      <c r="D126" s="25"/>
      <c r="E126" s="25"/>
      <c r="F126" s="25"/>
      <c r="G126" s="25"/>
      <c r="H126" s="25"/>
      <c r="I126" s="25"/>
    </row>
    <row r="127" spans="2:9" ht="15.75" customHeight="1" x14ac:dyDescent="0.25">
      <c r="B127" s="25"/>
      <c r="C127" s="25"/>
      <c r="D127" s="25"/>
      <c r="E127" s="25"/>
      <c r="F127" s="25"/>
      <c r="G127" s="25"/>
      <c r="H127" s="25"/>
      <c r="I127" s="25"/>
    </row>
    <row r="128" spans="2:9" ht="15.75" customHeight="1" x14ac:dyDescent="0.25">
      <c r="B128" s="25"/>
      <c r="C128" s="25"/>
      <c r="D128" s="25"/>
      <c r="E128" s="25"/>
      <c r="F128" s="25"/>
      <c r="G128" s="25"/>
      <c r="H128" s="25"/>
      <c r="I128" s="25"/>
    </row>
    <row r="129" spans="2:9" ht="15.75" customHeight="1" x14ac:dyDescent="0.25">
      <c r="B129" s="25"/>
      <c r="C129" s="25"/>
      <c r="D129" s="25"/>
      <c r="E129" s="25"/>
      <c r="F129" s="25"/>
      <c r="G129" s="25"/>
      <c r="H129" s="25"/>
      <c r="I129" s="25"/>
    </row>
    <row r="130" spans="2:9" ht="15.75" customHeight="1" x14ac:dyDescent="0.25">
      <c r="B130" s="25"/>
      <c r="C130" s="25"/>
      <c r="D130" s="25"/>
      <c r="E130" s="25"/>
      <c r="F130" s="25"/>
      <c r="G130" s="25"/>
      <c r="H130" s="25"/>
      <c r="I130" s="25"/>
    </row>
    <row r="131" spans="2:9" ht="15.75" customHeight="1" x14ac:dyDescent="0.25">
      <c r="B131" s="25"/>
      <c r="C131" s="25"/>
      <c r="D131" s="25"/>
      <c r="E131" s="25"/>
      <c r="F131" s="25"/>
      <c r="G131" s="25"/>
      <c r="H131" s="25"/>
      <c r="I131" s="25"/>
    </row>
    <row r="132" spans="2:9" ht="15.75" customHeight="1" x14ac:dyDescent="0.25">
      <c r="B132" s="25"/>
      <c r="C132" s="25"/>
      <c r="D132" s="25"/>
      <c r="E132" s="25"/>
      <c r="F132" s="25"/>
      <c r="G132" s="25"/>
      <c r="H132" s="25"/>
      <c r="I132" s="25"/>
    </row>
    <row r="133" spans="2:9" ht="15.75" customHeight="1" x14ac:dyDescent="0.25">
      <c r="B133" s="25"/>
      <c r="C133" s="25"/>
      <c r="D133" s="25"/>
      <c r="E133" s="25"/>
      <c r="F133" s="25"/>
      <c r="G133" s="25"/>
      <c r="H133" s="25"/>
      <c r="I133" s="25"/>
    </row>
    <row r="134" spans="2:9" ht="15.75" customHeight="1" x14ac:dyDescent="0.25">
      <c r="B134" s="25"/>
      <c r="C134" s="25"/>
      <c r="D134" s="25"/>
      <c r="E134" s="25"/>
      <c r="F134" s="25"/>
      <c r="G134" s="25"/>
      <c r="H134" s="25"/>
      <c r="I134" s="25"/>
    </row>
    <row r="135" spans="2:9" ht="15.75" customHeight="1" x14ac:dyDescent="0.25">
      <c r="B135" s="25"/>
      <c r="C135" s="25"/>
      <c r="D135" s="25"/>
      <c r="E135" s="25"/>
      <c r="F135" s="25"/>
      <c r="G135" s="25"/>
      <c r="H135" s="25"/>
      <c r="I135" s="25"/>
    </row>
    <row r="136" spans="2:9" ht="15.75" customHeight="1" x14ac:dyDescent="0.25">
      <c r="B136" s="25"/>
      <c r="C136" s="25"/>
      <c r="D136" s="25"/>
      <c r="E136" s="25"/>
      <c r="F136" s="25"/>
      <c r="G136" s="25"/>
      <c r="H136" s="25"/>
      <c r="I136" s="25"/>
    </row>
    <row r="137" spans="2:9" ht="15.75" customHeight="1" x14ac:dyDescent="0.25">
      <c r="B137" s="25"/>
      <c r="C137" s="25"/>
      <c r="D137" s="25"/>
      <c r="E137" s="25"/>
      <c r="F137" s="25"/>
      <c r="G137" s="25"/>
      <c r="H137" s="25"/>
      <c r="I137" s="25"/>
    </row>
    <row r="138" spans="2:9" ht="15.75" customHeight="1" x14ac:dyDescent="0.25">
      <c r="B138" s="25"/>
      <c r="C138" s="25"/>
      <c r="D138" s="25"/>
      <c r="E138" s="25"/>
      <c r="F138" s="25"/>
      <c r="G138" s="25"/>
      <c r="H138" s="25"/>
      <c r="I138" s="25"/>
    </row>
    <row r="139" spans="2:9" ht="15.75" customHeight="1" x14ac:dyDescent="0.25">
      <c r="B139" s="25"/>
      <c r="C139" s="25"/>
      <c r="D139" s="25"/>
      <c r="E139" s="25"/>
      <c r="F139" s="25"/>
      <c r="G139" s="25"/>
      <c r="H139" s="25"/>
      <c r="I139" s="25"/>
    </row>
    <row r="140" spans="2:9" ht="15.75" customHeight="1" x14ac:dyDescent="0.25">
      <c r="B140" s="25"/>
      <c r="C140" s="25"/>
      <c r="D140" s="25"/>
      <c r="E140" s="25"/>
      <c r="F140" s="25"/>
      <c r="G140" s="25"/>
      <c r="H140" s="25"/>
      <c r="I140" s="25"/>
    </row>
    <row r="141" spans="2:9" ht="15.75" customHeight="1" x14ac:dyDescent="0.25">
      <c r="B141" s="25"/>
      <c r="C141" s="25"/>
      <c r="D141" s="25"/>
      <c r="E141" s="25"/>
      <c r="F141" s="25"/>
      <c r="G141" s="25"/>
      <c r="H141" s="25"/>
      <c r="I141" s="25"/>
    </row>
    <row r="142" spans="2:9" ht="15.75" customHeight="1" x14ac:dyDescent="0.25">
      <c r="B142" s="25"/>
      <c r="C142" s="25"/>
      <c r="D142" s="25"/>
      <c r="E142" s="25"/>
      <c r="F142" s="25"/>
      <c r="G142" s="25"/>
      <c r="H142" s="25"/>
      <c r="I142" s="25"/>
    </row>
    <row r="143" spans="2:9" ht="15.75" customHeight="1" x14ac:dyDescent="0.25">
      <c r="B143" s="25"/>
      <c r="C143" s="25"/>
      <c r="D143" s="25"/>
      <c r="E143" s="25"/>
      <c r="F143" s="25"/>
      <c r="G143" s="25"/>
      <c r="H143" s="25"/>
      <c r="I143" s="25"/>
    </row>
    <row r="144" spans="2:9" ht="15.75" customHeight="1" x14ac:dyDescent="0.25">
      <c r="B144" s="25"/>
      <c r="C144" s="25"/>
      <c r="D144" s="25"/>
      <c r="E144" s="25"/>
      <c r="F144" s="25"/>
      <c r="G144" s="25"/>
      <c r="H144" s="25"/>
      <c r="I144" s="25"/>
    </row>
    <row r="145" spans="2:9" ht="15.75" customHeight="1" x14ac:dyDescent="0.25">
      <c r="B145" s="25"/>
      <c r="C145" s="25"/>
      <c r="D145" s="25"/>
      <c r="E145" s="25"/>
      <c r="F145" s="25"/>
      <c r="G145" s="25"/>
      <c r="H145" s="25"/>
      <c r="I145" s="25"/>
    </row>
    <row r="146" spans="2:9" ht="15.75" customHeight="1" x14ac:dyDescent="0.25">
      <c r="B146" s="25"/>
      <c r="C146" s="25"/>
      <c r="D146" s="25"/>
      <c r="E146" s="25"/>
      <c r="F146" s="25"/>
      <c r="G146" s="25"/>
      <c r="H146" s="25"/>
      <c r="I146" s="25"/>
    </row>
    <row r="147" spans="2:9" ht="15.75" customHeight="1" x14ac:dyDescent="0.25">
      <c r="B147" s="25"/>
      <c r="C147" s="25"/>
      <c r="D147" s="25"/>
      <c r="E147" s="25"/>
      <c r="F147" s="25"/>
      <c r="G147" s="25"/>
      <c r="H147" s="25"/>
      <c r="I147" s="25"/>
    </row>
    <row r="148" spans="2:9" ht="15.75" customHeight="1" x14ac:dyDescent="0.25">
      <c r="B148" s="25"/>
      <c r="C148" s="25"/>
      <c r="D148" s="25"/>
      <c r="E148" s="25"/>
      <c r="F148" s="25"/>
      <c r="G148" s="25"/>
      <c r="H148" s="25"/>
      <c r="I148" s="25"/>
    </row>
    <row r="149" spans="2:9" ht="15.75" customHeight="1" x14ac:dyDescent="0.25">
      <c r="B149" s="25"/>
      <c r="C149" s="25"/>
      <c r="D149" s="25"/>
      <c r="E149" s="25"/>
      <c r="F149" s="25"/>
      <c r="G149" s="25"/>
      <c r="H149" s="25"/>
      <c r="I149" s="25"/>
    </row>
    <row r="150" spans="2:9" ht="15.75" customHeight="1" x14ac:dyDescent="0.25">
      <c r="B150" s="25"/>
      <c r="C150" s="25"/>
      <c r="D150" s="25"/>
      <c r="E150" s="25"/>
      <c r="F150" s="25"/>
      <c r="G150" s="25"/>
      <c r="H150" s="25"/>
      <c r="I150" s="25"/>
    </row>
    <row r="151" spans="2:9" ht="15.75" customHeight="1" x14ac:dyDescent="0.25">
      <c r="B151" s="25"/>
      <c r="C151" s="25"/>
      <c r="D151" s="25"/>
      <c r="E151" s="25"/>
      <c r="F151" s="25"/>
      <c r="G151" s="25"/>
      <c r="H151" s="25"/>
      <c r="I151" s="25"/>
    </row>
    <row r="152" spans="2:9" ht="15.75" customHeight="1" x14ac:dyDescent="0.25">
      <c r="B152" s="25"/>
      <c r="C152" s="25"/>
      <c r="D152" s="25"/>
      <c r="E152" s="25"/>
      <c r="F152" s="25"/>
      <c r="G152" s="25"/>
      <c r="H152" s="25"/>
      <c r="I152" s="25"/>
    </row>
    <row r="153" spans="2:9" ht="15.75" customHeight="1" x14ac:dyDescent="0.25">
      <c r="B153" s="25"/>
      <c r="C153" s="25"/>
      <c r="D153" s="25"/>
      <c r="E153" s="25"/>
      <c r="F153" s="25"/>
      <c r="G153" s="25"/>
      <c r="H153" s="25"/>
      <c r="I153" s="25"/>
    </row>
    <row r="154" spans="2:9" ht="15.75" customHeight="1" x14ac:dyDescent="0.25">
      <c r="B154" s="25"/>
      <c r="C154" s="25"/>
      <c r="D154" s="25"/>
      <c r="E154" s="25"/>
      <c r="F154" s="25"/>
      <c r="G154" s="25"/>
      <c r="H154" s="25"/>
      <c r="I154" s="25"/>
    </row>
    <row r="155" spans="2:9" ht="15.75" customHeight="1" x14ac:dyDescent="0.25">
      <c r="B155" s="25"/>
      <c r="C155" s="25"/>
      <c r="D155" s="25"/>
      <c r="E155" s="25"/>
      <c r="F155" s="25"/>
      <c r="G155" s="25"/>
      <c r="H155" s="25"/>
      <c r="I155" s="25"/>
    </row>
    <row r="156" spans="2:9" ht="15.75" customHeight="1" x14ac:dyDescent="0.25">
      <c r="B156" s="25"/>
      <c r="C156" s="25"/>
      <c r="D156" s="25"/>
      <c r="E156" s="25"/>
      <c r="F156" s="25"/>
      <c r="G156" s="25"/>
      <c r="H156" s="25"/>
      <c r="I156" s="25"/>
    </row>
    <row r="157" spans="2:9" ht="15.75" customHeight="1" x14ac:dyDescent="0.25">
      <c r="B157" s="25"/>
      <c r="C157" s="25"/>
      <c r="D157" s="25"/>
      <c r="E157" s="25"/>
      <c r="F157" s="25"/>
      <c r="G157" s="25"/>
      <c r="H157" s="25"/>
      <c r="I157" s="25"/>
    </row>
    <row r="158" spans="2:9" ht="15.75" customHeight="1" x14ac:dyDescent="0.25">
      <c r="B158" s="25"/>
      <c r="C158" s="25"/>
      <c r="D158" s="25"/>
      <c r="E158" s="25"/>
      <c r="F158" s="25"/>
      <c r="G158" s="25"/>
      <c r="H158" s="25"/>
      <c r="I158" s="25"/>
    </row>
    <row r="159" spans="2:9" ht="15.75" customHeight="1" x14ac:dyDescent="0.25">
      <c r="B159" s="25"/>
      <c r="C159" s="25"/>
      <c r="D159" s="25"/>
      <c r="E159" s="25"/>
      <c r="F159" s="25"/>
      <c r="G159" s="25"/>
      <c r="H159" s="25"/>
      <c r="I159" s="25"/>
    </row>
    <row r="160" spans="2:9" ht="15.75" customHeight="1" x14ac:dyDescent="0.25">
      <c r="B160" s="25"/>
      <c r="C160" s="25"/>
      <c r="D160" s="25"/>
      <c r="E160" s="25"/>
      <c r="F160" s="25"/>
      <c r="G160" s="25"/>
      <c r="H160" s="25"/>
      <c r="I160" s="25"/>
    </row>
    <row r="161" spans="2:9" ht="15.75" customHeight="1" x14ac:dyDescent="0.25">
      <c r="B161" s="25"/>
      <c r="C161" s="25"/>
      <c r="D161" s="25"/>
      <c r="E161" s="25"/>
      <c r="F161" s="25"/>
      <c r="G161" s="25"/>
      <c r="H161" s="25"/>
      <c r="I161" s="25"/>
    </row>
    <row r="162" spans="2:9" ht="15.75" customHeight="1" x14ac:dyDescent="0.25">
      <c r="B162" s="25"/>
      <c r="C162" s="25"/>
      <c r="D162" s="25"/>
      <c r="E162" s="25"/>
      <c r="F162" s="25"/>
      <c r="G162" s="25"/>
      <c r="H162" s="25"/>
      <c r="I162" s="25"/>
    </row>
    <row r="163" spans="2:9" ht="15.75" customHeight="1" x14ac:dyDescent="0.25">
      <c r="B163" s="25"/>
      <c r="C163" s="25"/>
      <c r="D163" s="25"/>
      <c r="E163" s="25"/>
      <c r="F163" s="25"/>
      <c r="G163" s="25"/>
      <c r="H163" s="25"/>
      <c r="I163" s="25"/>
    </row>
    <row r="164" spans="2:9" ht="15.75" customHeight="1" x14ac:dyDescent="0.25">
      <c r="B164" s="25"/>
      <c r="C164" s="25"/>
      <c r="D164" s="25"/>
      <c r="E164" s="25"/>
      <c r="F164" s="25"/>
      <c r="G164" s="25"/>
      <c r="H164" s="25"/>
      <c r="I164" s="25"/>
    </row>
    <row r="165" spans="2:9" ht="15.75" customHeight="1" x14ac:dyDescent="0.25">
      <c r="B165" s="25"/>
      <c r="C165" s="25"/>
      <c r="D165" s="25"/>
      <c r="E165" s="25"/>
      <c r="F165" s="25"/>
      <c r="G165" s="25"/>
      <c r="H165" s="25"/>
      <c r="I165" s="25"/>
    </row>
    <row r="166" spans="2:9" ht="15.75" customHeight="1" x14ac:dyDescent="0.25">
      <c r="B166" s="25"/>
      <c r="C166" s="25"/>
      <c r="D166" s="25"/>
      <c r="E166" s="25"/>
      <c r="F166" s="25"/>
      <c r="G166" s="25"/>
      <c r="H166" s="25"/>
      <c r="I166" s="25"/>
    </row>
    <row r="167" spans="2:9" ht="15.75" customHeight="1" x14ac:dyDescent="0.25">
      <c r="B167" s="25"/>
      <c r="C167" s="25"/>
      <c r="D167" s="25"/>
      <c r="E167" s="25"/>
      <c r="F167" s="25"/>
      <c r="G167" s="25"/>
      <c r="H167" s="25"/>
      <c r="I167" s="25"/>
    </row>
    <row r="168" spans="2:9" ht="15.75" customHeight="1" x14ac:dyDescent="0.25">
      <c r="B168" s="25"/>
      <c r="C168" s="25"/>
      <c r="D168" s="25"/>
      <c r="E168" s="25"/>
      <c r="F168" s="25"/>
      <c r="G168" s="25"/>
      <c r="H168" s="25"/>
      <c r="I168" s="25"/>
    </row>
    <row r="169" spans="2:9" ht="15.75" customHeight="1" x14ac:dyDescent="0.25">
      <c r="B169" s="25"/>
      <c r="C169" s="25"/>
      <c r="D169" s="25"/>
      <c r="E169" s="25"/>
      <c r="F169" s="25"/>
      <c r="G169" s="25"/>
      <c r="H169" s="25"/>
      <c r="I169" s="25"/>
    </row>
    <row r="170" spans="2:9" ht="15.75" customHeight="1" x14ac:dyDescent="0.25">
      <c r="B170" s="25"/>
      <c r="C170" s="25"/>
      <c r="D170" s="25"/>
      <c r="E170" s="25"/>
      <c r="F170" s="25"/>
      <c r="G170" s="25"/>
      <c r="H170" s="25"/>
      <c r="I170" s="25"/>
    </row>
    <row r="171" spans="2:9" ht="15.75" customHeight="1" x14ac:dyDescent="0.25">
      <c r="B171" s="25"/>
      <c r="C171" s="25"/>
      <c r="D171" s="25"/>
      <c r="E171" s="25"/>
      <c r="F171" s="25"/>
      <c r="G171" s="25"/>
      <c r="H171" s="25"/>
      <c r="I171" s="25"/>
    </row>
    <row r="172" spans="2:9" ht="15.75" customHeight="1" x14ac:dyDescent="0.25">
      <c r="B172" s="25"/>
      <c r="C172" s="25"/>
      <c r="D172" s="25"/>
      <c r="E172" s="25"/>
      <c r="F172" s="25"/>
      <c r="G172" s="25"/>
      <c r="H172" s="25"/>
      <c r="I172" s="25"/>
    </row>
    <row r="173" spans="2:9" ht="15.75" customHeight="1" x14ac:dyDescent="0.25">
      <c r="B173" s="25"/>
      <c r="C173" s="25"/>
      <c r="D173" s="25"/>
      <c r="E173" s="25"/>
      <c r="F173" s="25"/>
      <c r="G173" s="25"/>
      <c r="H173" s="25"/>
      <c r="I173" s="25"/>
    </row>
    <row r="174" spans="2:9" ht="15.75" customHeight="1" x14ac:dyDescent="0.25">
      <c r="B174" s="25"/>
      <c r="C174" s="25"/>
      <c r="D174" s="25"/>
      <c r="E174" s="25"/>
      <c r="F174" s="25"/>
      <c r="G174" s="25"/>
      <c r="H174" s="25"/>
      <c r="I174" s="25"/>
    </row>
    <row r="175" spans="2:9" ht="15.75" customHeight="1" x14ac:dyDescent="0.25">
      <c r="B175" s="25"/>
      <c r="C175" s="25"/>
      <c r="D175" s="25"/>
      <c r="E175" s="25"/>
      <c r="F175" s="25"/>
      <c r="G175" s="25"/>
      <c r="H175" s="25"/>
      <c r="I175" s="25"/>
    </row>
    <row r="176" spans="2:9" ht="15.75" customHeight="1" x14ac:dyDescent="0.25">
      <c r="B176" s="25"/>
      <c r="C176" s="25"/>
      <c r="D176" s="25"/>
      <c r="E176" s="25"/>
      <c r="F176" s="25"/>
      <c r="G176" s="25"/>
      <c r="H176" s="25"/>
      <c r="I176" s="25"/>
    </row>
    <row r="177" spans="2:9" ht="15.75" customHeight="1" x14ac:dyDescent="0.25">
      <c r="B177" s="25"/>
      <c r="C177" s="25"/>
      <c r="D177" s="25"/>
      <c r="E177" s="25"/>
      <c r="F177" s="25"/>
      <c r="G177" s="25"/>
      <c r="H177" s="25"/>
      <c r="I177" s="25"/>
    </row>
    <row r="178" spans="2:9" ht="15.75" customHeight="1" x14ac:dyDescent="0.25">
      <c r="B178" s="25"/>
      <c r="C178" s="25"/>
      <c r="D178" s="25"/>
      <c r="E178" s="25"/>
      <c r="F178" s="25"/>
      <c r="G178" s="25"/>
      <c r="H178" s="25"/>
      <c r="I178" s="25"/>
    </row>
    <row r="179" spans="2:9" ht="15.75" customHeight="1" x14ac:dyDescent="0.25">
      <c r="B179" s="25"/>
      <c r="C179" s="25"/>
      <c r="D179" s="25"/>
      <c r="E179" s="25"/>
      <c r="F179" s="25"/>
      <c r="G179" s="25"/>
      <c r="H179" s="25"/>
      <c r="I179" s="25"/>
    </row>
    <row r="180" spans="2:9" ht="15.75" customHeight="1" x14ac:dyDescent="0.25">
      <c r="B180" s="25"/>
      <c r="C180" s="25"/>
      <c r="D180" s="25"/>
      <c r="E180" s="25"/>
      <c r="F180" s="25"/>
      <c r="G180" s="25"/>
      <c r="H180" s="25"/>
      <c r="I180" s="25"/>
    </row>
    <row r="181" spans="2:9" ht="15.75" customHeight="1" x14ac:dyDescent="0.25">
      <c r="B181" s="25"/>
      <c r="C181" s="25"/>
      <c r="D181" s="25"/>
      <c r="E181" s="25"/>
      <c r="F181" s="25"/>
      <c r="G181" s="25"/>
      <c r="H181" s="25"/>
      <c r="I181" s="25"/>
    </row>
    <row r="182" spans="2:9" ht="15.75" customHeight="1" x14ac:dyDescent="0.25">
      <c r="B182" s="25"/>
      <c r="C182" s="25"/>
      <c r="D182" s="25"/>
      <c r="E182" s="25"/>
      <c r="F182" s="25"/>
      <c r="G182" s="25"/>
      <c r="H182" s="25"/>
      <c r="I182" s="25"/>
    </row>
    <row r="183" spans="2:9" ht="15.75" customHeight="1" x14ac:dyDescent="0.25">
      <c r="B183" s="25"/>
      <c r="C183" s="25"/>
      <c r="D183" s="25"/>
      <c r="E183" s="25"/>
      <c r="F183" s="25"/>
      <c r="G183" s="25"/>
      <c r="H183" s="25"/>
      <c r="I183" s="25"/>
    </row>
    <row r="184" spans="2:9" ht="15.75" customHeight="1" x14ac:dyDescent="0.25">
      <c r="B184" s="25"/>
      <c r="C184" s="25"/>
      <c r="D184" s="25"/>
      <c r="E184" s="25"/>
      <c r="F184" s="25"/>
      <c r="G184" s="25"/>
      <c r="H184" s="25"/>
      <c r="I184" s="25"/>
    </row>
    <row r="185" spans="2:9" ht="15.75" customHeight="1" x14ac:dyDescent="0.25">
      <c r="B185" s="25"/>
      <c r="C185" s="25"/>
      <c r="D185" s="25"/>
      <c r="E185" s="25"/>
      <c r="F185" s="25"/>
      <c r="G185" s="25"/>
      <c r="H185" s="25"/>
      <c r="I185" s="25"/>
    </row>
    <row r="186" spans="2:9" ht="15.75" customHeight="1" x14ac:dyDescent="0.25">
      <c r="B186" s="25"/>
      <c r="C186" s="25"/>
      <c r="D186" s="25"/>
      <c r="E186" s="25"/>
      <c r="F186" s="25"/>
      <c r="G186" s="25"/>
      <c r="H186" s="25"/>
      <c r="I186" s="25"/>
    </row>
    <row r="187" spans="2:9" ht="15.75" customHeight="1" x14ac:dyDescent="0.25">
      <c r="B187" s="25"/>
      <c r="C187" s="25"/>
      <c r="D187" s="25"/>
      <c r="E187" s="25"/>
      <c r="F187" s="25"/>
      <c r="G187" s="25"/>
      <c r="H187" s="25"/>
      <c r="I187" s="25"/>
    </row>
    <row r="188" spans="2:9" ht="15.75" customHeight="1" x14ac:dyDescent="0.25">
      <c r="B188" s="25"/>
      <c r="C188" s="25"/>
      <c r="D188" s="25"/>
      <c r="E188" s="25"/>
      <c r="F188" s="25"/>
      <c r="G188" s="25"/>
      <c r="H188" s="25"/>
      <c r="I188" s="25"/>
    </row>
    <row r="189" spans="2:9" ht="15.75" customHeight="1" x14ac:dyDescent="0.25">
      <c r="B189" s="25"/>
      <c r="C189" s="25"/>
      <c r="D189" s="25"/>
      <c r="E189" s="25"/>
      <c r="F189" s="25"/>
      <c r="G189" s="25"/>
      <c r="H189" s="25"/>
      <c r="I189" s="25"/>
    </row>
    <row r="190" spans="2:9" ht="15.75" customHeight="1" x14ac:dyDescent="0.25">
      <c r="B190" s="25"/>
      <c r="C190" s="25"/>
      <c r="D190" s="25"/>
      <c r="E190" s="25"/>
      <c r="F190" s="25"/>
      <c r="G190" s="25"/>
      <c r="H190" s="25"/>
      <c r="I190" s="25"/>
    </row>
    <row r="191" spans="2:9" ht="15.75" customHeight="1" x14ac:dyDescent="0.25">
      <c r="B191" s="25"/>
      <c r="C191" s="25"/>
      <c r="D191" s="25"/>
      <c r="E191" s="25"/>
      <c r="F191" s="25"/>
      <c r="G191" s="25"/>
      <c r="H191" s="25"/>
      <c r="I191" s="25"/>
    </row>
    <row r="192" spans="2:9" ht="15.75" customHeight="1" x14ac:dyDescent="0.25">
      <c r="B192" s="25"/>
      <c r="C192" s="25"/>
      <c r="D192" s="25"/>
      <c r="E192" s="25"/>
      <c r="F192" s="25"/>
      <c r="G192" s="25"/>
      <c r="H192" s="25"/>
      <c r="I192" s="25"/>
    </row>
    <row r="193" spans="2:9" ht="15.75" customHeight="1" x14ac:dyDescent="0.25">
      <c r="B193" s="25"/>
      <c r="C193" s="25"/>
      <c r="D193" s="25"/>
      <c r="E193" s="25"/>
      <c r="F193" s="25"/>
      <c r="G193" s="25"/>
      <c r="H193" s="25"/>
      <c r="I193" s="25"/>
    </row>
    <row r="194" spans="2:9" ht="15.75" customHeight="1" x14ac:dyDescent="0.25">
      <c r="B194" s="25"/>
      <c r="C194" s="25"/>
      <c r="D194" s="25"/>
      <c r="E194" s="25"/>
      <c r="F194" s="25"/>
      <c r="G194" s="25"/>
      <c r="H194" s="25"/>
      <c r="I194" s="25"/>
    </row>
    <row r="195" spans="2:9" ht="15.75" customHeight="1" x14ac:dyDescent="0.25">
      <c r="B195" s="25"/>
      <c r="C195" s="25"/>
      <c r="D195" s="25"/>
      <c r="E195" s="25"/>
      <c r="F195" s="25"/>
      <c r="G195" s="25"/>
      <c r="H195" s="25"/>
      <c r="I195" s="25"/>
    </row>
    <row r="196" spans="2:9" ht="15.75" customHeight="1" x14ac:dyDescent="0.25">
      <c r="B196" s="25"/>
      <c r="C196" s="25"/>
      <c r="D196" s="25"/>
      <c r="E196" s="25"/>
      <c r="F196" s="25"/>
      <c r="G196" s="25"/>
      <c r="H196" s="25"/>
      <c r="I196" s="25"/>
    </row>
    <row r="197" spans="2:9" ht="15.75" customHeight="1" x14ac:dyDescent="0.25">
      <c r="B197" s="25"/>
      <c r="C197" s="25"/>
      <c r="D197" s="25"/>
      <c r="E197" s="25"/>
      <c r="F197" s="25"/>
      <c r="G197" s="25"/>
      <c r="H197" s="25"/>
      <c r="I197" s="25"/>
    </row>
    <row r="198" spans="2:9" ht="15.75" customHeight="1" x14ac:dyDescent="0.25">
      <c r="B198" s="25"/>
      <c r="C198" s="25"/>
      <c r="D198" s="25"/>
      <c r="E198" s="25"/>
      <c r="F198" s="25"/>
      <c r="G198" s="25"/>
      <c r="H198" s="25"/>
      <c r="I198" s="25"/>
    </row>
    <row r="199" spans="2:9" ht="15.75" customHeight="1" x14ac:dyDescent="0.25">
      <c r="B199" s="25"/>
      <c r="C199" s="25"/>
      <c r="D199" s="25"/>
      <c r="E199" s="25"/>
      <c r="F199" s="25"/>
      <c r="G199" s="25"/>
      <c r="H199" s="25"/>
      <c r="I199" s="25"/>
    </row>
    <row r="200" spans="2:9" ht="15.75" customHeight="1" x14ac:dyDescent="0.25">
      <c r="B200" s="25"/>
      <c r="C200" s="25"/>
      <c r="D200" s="25"/>
      <c r="E200" s="25"/>
      <c r="F200" s="25"/>
      <c r="G200" s="25"/>
      <c r="H200" s="25"/>
      <c r="I200" s="25"/>
    </row>
    <row r="201" spans="2:9" ht="15.75" customHeight="1" x14ac:dyDescent="0.25">
      <c r="B201" s="25"/>
      <c r="C201" s="25"/>
      <c r="D201" s="25"/>
      <c r="E201" s="25"/>
      <c r="F201" s="25"/>
      <c r="G201" s="25"/>
      <c r="H201" s="25"/>
      <c r="I201" s="25"/>
    </row>
    <row r="202" spans="2:9" ht="15.75" customHeight="1" x14ac:dyDescent="0.25">
      <c r="B202" s="25"/>
      <c r="C202" s="25"/>
      <c r="D202" s="25"/>
      <c r="E202" s="25"/>
      <c r="F202" s="25"/>
      <c r="G202" s="25"/>
      <c r="H202" s="25"/>
      <c r="I202" s="25"/>
    </row>
    <row r="203" spans="2:9" ht="15.75" customHeight="1" x14ac:dyDescent="0.25">
      <c r="B203" s="25"/>
      <c r="C203" s="25"/>
      <c r="D203" s="25"/>
      <c r="E203" s="25"/>
      <c r="F203" s="25"/>
      <c r="G203" s="25"/>
      <c r="H203" s="25"/>
      <c r="I203" s="25"/>
    </row>
    <row r="204" spans="2:9" ht="15.75" customHeight="1" x14ac:dyDescent="0.25">
      <c r="B204" s="25"/>
      <c r="C204" s="25"/>
      <c r="D204" s="25"/>
      <c r="E204" s="25"/>
      <c r="F204" s="25"/>
      <c r="G204" s="25"/>
      <c r="H204" s="25"/>
      <c r="I204" s="25"/>
    </row>
    <row r="205" spans="2:9" ht="15.75" customHeight="1" x14ac:dyDescent="0.25">
      <c r="B205" s="25"/>
      <c r="C205" s="25"/>
      <c r="D205" s="25"/>
      <c r="E205" s="25"/>
      <c r="F205" s="25"/>
      <c r="G205" s="25"/>
      <c r="H205" s="25"/>
      <c r="I205" s="25"/>
    </row>
    <row r="206" spans="2:9" ht="15.75" customHeight="1" x14ac:dyDescent="0.25">
      <c r="B206" s="25"/>
      <c r="C206" s="25"/>
      <c r="D206" s="25"/>
      <c r="E206" s="25"/>
      <c r="F206" s="25"/>
      <c r="G206" s="25"/>
      <c r="H206" s="25"/>
      <c r="I206" s="25"/>
    </row>
    <row r="207" spans="2:9" ht="15.75" customHeight="1" x14ac:dyDescent="0.25">
      <c r="B207" s="25"/>
      <c r="C207" s="25"/>
      <c r="D207" s="25"/>
      <c r="E207" s="25"/>
      <c r="F207" s="25"/>
      <c r="G207" s="25"/>
      <c r="H207" s="25"/>
      <c r="I207" s="25"/>
    </row>
    <row r="208" spans="2:9" ht="15.75" customHeight="1" x14ac:dyDescent="0.25">
      <c r="B208" s="25"/>
      <c r="C208" s="25"/>
      <c r="D208" s="25"/>
      <c r="E208" s="25"/>
      <c r="F208" s="25"/>
      <c r="G208" s="25"/>
      <c r="H208" s="25"/>
      <c r="I208" s="25"/>
    </row>
    <row r="209" spans="2:9" ht="15.75" customHeight="1" x14ac:dyDescent="0.25">
      <c r="B209" s="25"/>
      <c r="C209" s="25"/>
      <c r="D209" s="25"/>
      <c r="E209" s="25"/>
      <c r="F209" s="25"/>
      <c r="G209" s="25"/>
      <c r="H209" s="25"/>
      <c r="I209" s="25"/>
    </row>
    <row r="210" spans="2:9" ht="15.75" customHeight="1" x14ac:dyDescent="0.25">
      <c r="B210" s="25"/>
      <c r="C210" s="25"/>
      <c r="D210" s="25"/>
      <c r="E210" s="25"/>
      <c r="F210" s="25"/>
      <c r="G210" s="25"/>
      <c r="H210" s="25"/>
      <c r="I210" s="25"/>
    </row>
    <row r="211" spans="2:9" ht="15.75" customHeight="1" x14ac:dyDescent="0.25">
      <c r="B211" s="25"/>
      <c r="C211" s="25"/>
      <c r="D211" s="25"/>
      <c r="E211" s="25"/>
      <c r="F211" s="25"/>
      <c r="G211" s="25"/>
      <c r="H211" s="25"/>
      <c r="I211" s="25"/>
    </row>
    <row r="212" spans="2:9" ht="15.75" customHeight="1" x14ac:dyDescent="0.25">
      <c r="B212" s="25"/>
      <c r="C212" s="25"/>
      <c r="D212" s="25"/>
      <c r="E212" s="25"/>
      <c r="F212" s="25"/>
      <c r="G212" s="25"/>
      <c r="H212" s="25"/>
      <c r="I212" s="25"/>
    </row>
    <row r="213" spans="2:9" ht="15.75" customHeight="1" x14ac:dyDescent="0.25">
      <c r="B213" s="25"/>
      <c r="C213" s="25"/>
      <c r="D213" s="25"/>
      <c r="E213" s="25"/>
      <c r="F213" s="25"/>
      <c r="G213" s="25"/>
      <c r="H213" s="25"/>
      <c r="I213" s="25"/>
    </row>
    <row r="214" spans="2:9" ht="15.75" customHeight="1" x14ac:dyDescent="0.25">
      <c r="B214" s="25"/>
      <c r="C214" s="25"/>
      <c r="D214" s="25"/>
      <c r="E214" s="25"/>
      <c r="F214" s="25"/>
      <c r="G214" s="25"/>
      <c r="H214" s="25"/>
      <c r="I214" s="25"/>
    </row>
    <row r="215" spans="2:9" ht="15.75" customHeight="1" x14ac:dyDescent="0.25">
      <c r="B215" s="25"/>
      <c r="C215" s="25"/>
      <c r="D215" s="25"/>
      <c r="E215" s="25"/>
      <c r="F215" s="25"/>
      <c r="G215" s="25"/>
      <c r="H215" s="25"/>
      <c r="I215" s="25"/>
    </row>
    <row r="216" spans="2:9" ht="15.75" customHeight="1" x14ac:dyDescent="0.25">
      <c r="B216" s="25"/>
      <c r="C216" s="25"/>
      <c r="D216" s="25"/>
      <c r="E216" s="25"/>
      <c r="F216" s="25"/>
      <c r="G216" s="25"/>
      <c r="H216" s="25"/>
      <c r="I216" s="25"/>
    </row>
    <row r="217" spans="2:9" ht="15.75" customHeight="1" x14ac:dyDescent="0.25">
      <c r="B217" s="25"/>
      <c r="C217" s="25"/>
      <c r="D217" s="25"/>
      <c r="E217" s="25"/>
      <c r="F217" s="25"/>
      <c r="G217" s="25"/>
      <c r="H217" s="25"/>
      <c r="I217" s="25"/>
    </row>
    <row r="218" spans="2:9" ht="15.75" customHeight="1" x14ac:dyDescent="0.25">
      <c r="B218" s="25"/>
      <c r="C218" s="25"/>
      <c r="D218" s="25"/>
      <c r="E218" s="25"/>
      <c r="F218" s="25"/>
      <c r="G218" s="25"/>
      <c r="H218" s="25"/>
      <c r="I218" s="25"/>
    </row>
    <row r="219" spans="2:9" ht="15.75" customHeight="1" x14ac:dyDescent="0.25">
      <c r="B219" s="25"/>
      <c r="C219" s="25"/>
      <c r="D219" s="25"/>
      <c r="E219" s="25"/>
      <c r="F219" s="25"/>
      <c r="G219" s="25"/>
      <c r="H219" s="25"/>
      <c r="I219" s="25"/>
    </row>
    <row r="220" spans="2:9" ht="15.75" customHeight="1" x14ac:dyDescent="0.25">
      <c r="B220" s="25"/>
      <c r="C220" s="25"/>
      <c r="D220" s="25"/>
      <c r="E220" s="25"/>
      <c r="F220" s="25"/>
      <c r="G220" s="25"/>
      <c r="H220" s="25"/>
      <c r="I220" s="25"/>
    </row>
    <row r="221" spans="2:9" ht="15.75" customHeight="1" x14ac:dyDescent="0.25">
      <c r="B221" s="25"/>
      <c r="C221" s="25"/>
      <c r="D221" s="25"/>
      <c r="E221" s="25"/>
      <c r="F221" s="25"/>
      <c r="G221" s="25"/>
      <c r="H221" s="25"/>
      <c r="I221" s="25"/>
    </row>
    <row r="222" spans="2:9" ht="15.75" customHeight="1" x14ac:dyDescent="0.25">
      <c r="B222" s="25"/>
      <c r="C222" s="25"/>
      <c r="D222" s="25"/>
      <c r="E222" s="25"/>
      <c r="F222" s="25"/>
      <c r="G222" s="25"/>
      <c r="H222" s="25"/>
      <c r="I222" s="25"/>
    </row>
    <row r="223" spans="2:9" ht="15.75" customHeight="1" x14ac:dyDescent="0.25">
      <c r="B223" s="25"/>
      <c r="C223" s="25"/>
      <c r="D223" s="25"/>
      <c r="E223" s="25"/>
      <c r="F223" s="25"/>
      <c r="G223" s="25"/>
      <c r="H223" s="25"/>
      <c r="I223" s="25"/>
    </row>
    <row r="224" spans="2:9" ht="15.75" customHeight="1" x14ac:dyDescent="0.25">
      <c r="B224" s="25"/>
      <c r="C224" s="25"/>
      <c r="D224" s="25"/>
      <c r="E224" s="25"/>
      <c r="F224" s="25"/>
      <c r="G224" s="25"/>
      <c r="H224" s="25"/>
      <c r="I224" s="25"/>
    </row>
    <row r="225" spans="2:9" ht="15.75" customHeight="1" x14ac:dyDescent="0.25">
      <c r="B225" s="25"/>
      <c r="C225" s="25"/>
      <c r="D225" s="25"/>
      <c r="E225" s="25"/>
      <c r="F225" s="25"/>
      <c r="G225" s="25"/>
      <c r="H225" s="25"/>
      <c r="I225" s="25"/>
    </row>
    <row r="226" spans="2:9" ht="15.75" customHeight="1" x14ac:dyDescent="0.25">
      <c r="B226" s="25"/>
      <c r="C226" s="25"/>
      <c r="D226" s="25"/>
      <c r="E226" s="25"/>
      <c r="F226" s="25"/>
      <c r="G226" s="25"/>
      <c r="H226" s="25"/>
      <c r="I226" s="25"/>
    </row>
    <row r="227" spans="2:9" ht="15.75" customHeight="1" x14ac:dyDescent="0.25">
      <c r="B227" s="25"/>
      <c r="C227" s="25"/>
      <c r="D227" s="25"/>
      <c r="E227" s="25"/>
      <c r="F227" s="25"/>
      <c r="G227" s="25"/>
      <c r="H227" s="25"/>
      <c r="I227" s="25"/>
    </row>
    <row r="228" spans="2:9" ht="15.75" customHeight="1" x14ac:dyDescent="0.25">
      <c r="B228" s="25"/>
      <c r="C228" s="25"/>
      <c r="D228" s="25"/>
      <c r="E228" s="25"/>
      <c r="F228" s="25"/>
      <c r="G228" s="25"/>
      <c r="H228" s="25"/>
      <c r="I228" s="25"/>
    </row>
    <row r="229" spans="2:9" ht="15.75" customHeight="1" x14ac:dyDescent="0.25">
      <c r="B229" s="25"/>
      <c r="C229" s="25"/>
      <c r="D229" s="25"/>
      <c r="E229" s="25"/>
      <c r="F229" s="25"/>
      <c r="G229" s="25"/>
      <c r="H229" s="25"/>
      <c r="I229" s="25"/>
    </row>
    <row r="230" spans="2:9" ht="15.75" customHeight="1" x14ac:dyDescent="0.25">
      <c r="B230" s="25"/>
      <c r="C230" s="25"/>
      <c r="D230" s="25"/>
      <c r="E230" s="25"/>
      <c r="F230" s="25"/>
      <c r="G230" s="25"/>
      <c r="H230" s="25"/>
      <c r="I230" s="25"/>
    </row>
    <row r="231" spans="2:9" ht="15.75" customHeight="1" x14ac:dyDescent="0.25">
      <c r="B231" s="25"/>
      <c r="C231" s="25"/>
      <c r="D231" s="25"/>
      <c r="E231" s="25"/>
      <c r="F231" s="25"/>
      <c r="G231" s="25"/>
      <c r="H231" s="25"/>
      <c r="I231" s="25"/>
    </row>
    <row r="232" spans="2:9" ht="15.75" customHeight="1" x14ac:dyDescent="0.25">
      <c r="B232" s="25"/>
      <c r="C232" s="25"/>
      <c r="D232" s="25"/>
      <c r="E232" s="25"/>
      <c r="F232" s="25"/>
      <c r="G232" s="25"/>
      <c r="H232" s="25"/>
      <c r="I232" s="25"/>
    </row>
    <row r="233" spans="2:9" ht="15.75" customHeight="1" x14ac:dyDescent="0.25">
      <c r="B233" s="25"/>
      <c r="C233" s="25"/>
      <c r="D233" s="25"/>
      <c r="E233" s="25"/>
      <c r="F233" s="25"/>
      <c r="G233" s="25"/>
      <c r="H233" s="25"/>
      <c r="I233" s="25"/>
    </row>
    <row r="234" spans="2:9" ht="15.75" customHeight="1" x14ac:dyDescent="0.25">
      <c r="B234" s="25"/>
      <c r="C234" s="25"/>
      <c r="D234" s="25"/>
      <c r="E234" s="25"/>
      <c r="F234" s="25"/>
      <c r="G234" s="25"/>
      <c r="H234" s="25"/>
      <c r="I234" s="25"/>
    </row>
    <row r="235" spans="2:9" ht="15.75" customHeight="1" x14ac:dyDescent="0.25">
      <c r="B235" s="25"/>
      <c r="C235" s="25"/>
      <c r="D235" s="25"/>
      <c r="E235" s="25"/>
      <c r="F235" s="25"/>
      <c r="G235" s="25"/>
      <c r="H235" s="25"/>
      <c r="I235" s="25"/>
    </row>
    <row r="236" spans="2:9" ht="15.75" customHeight="1" x14ac:dyDescent="0.25">
      <c r="B236" s="25"/>
      <c r="C236" s="25"/>
      <c r="D236" s="25"/>
      <c r="E236" s="25"/>
      <c r="F236" s="25"/>
      <c r="G236" s="25"/>
      <c r="H236" s="25"/>
      <c r="I236" s="25"/>
    </row>
    <row r="237" spans="2:9" ht="15.75" customHeight="1" x14ac:dyDescent="0.25">
      <c r="B237" s="25"/>
      <c r="C237" s="25"/>
      <c r="D237" s="25"/>
      <c r="E237" s="25"/>
      <c r="F237" s="25"/>
      <c r="G237" s="25"/>
      <c r="H237" s="25"/>
      <c r="I237" s="25"/>
    </row>
    <row r="238" spans="2:9" ht="15.75" customHeight="1" x14ac:dyDescent="0.25">
      <c r="B238" s="25"/>
      <c r="C238" s="25"/>
      <c r="D238" s="25"/>
      <c r="E238" s="25"/>
      <c r="F238" s="25"/>
      <c r="G238" s="25"/>
      <c r="H238" s="25"/>
      <c r="I238" s="25"/>
    </row>
    <row r="239" spans="2:9" ht="15.75" customHeight="1" x14ac:dyDescent="0.25">
      <c r="B239" s="25"/>
      <c r="C239" s="25"/>
      <c r="D239" s="25"/>
      <c r="E239" s="25"/>
      <c r="F239" s="25"/>
      <c r="G239" s="25"/>
      <c r="H239" s="25"/>
      <c r="I239" s="25"/>
    </row>
    <row r="240" spans="2:9" ht="15.75" customHeight="1" x14ac:dyDescent="0.25">
      <c r="B240" s="25"/>
      <c r="C240" s="25"/>
      <c r="D240" s="25"/>
      <c r="E240" s="25"/>
      <c r="F240" s="25"/>
      <c r="G240" s="25"/>
      <c r="H240" s="25"/>
      <c r="I240" s="25"/>
    </row>
    <row r="241" spans="2:9" ht="15.75" customHeight="1" x14ac:dyDescent="0.25">
      <c r="B241" s="25"/>
      <c r="C241" s="25"/>
      <c r="D241" s="25"/>
      <c r="E241" s="25"/>
      <c r="F241" s="25"/>
      <c r="G241" s="25"/>
      <c r="H241" s="25"/>
      <c r="I241" s="25"/>
    </row>
    <row r="242" spans="2:9" ht="15.75" customHeight="1" x14ac:dyDescent="0.25">
      <c r="B242" s="25"/>
      <c r="C242" s="25"/>
      <c r="D242" s="25"/>
      <c r="E242" s="25"/>
      <c r="F242" s="25"/>
      <c r="G242" s="25"/>
      <c r="H242" s="25"/>
      <c r="I242" s="25"/>
    </row>
    <row r="243" spans="2:9" ht="15.75" customHeight="1" x14ac:dyDescent="0.25">
      <c r="B243" s="25"/>
      <c r="C243" s="25"/>
      <c r="D243" s="25"/>
      <c r="E243" s="25"/>
      <c r="F243" s="25"/>
      <c r="G243" s="25"/>
      <c r="H243" s="25"/>
      <c r="I243" s="25"/>
    </row>
    <row r="244" spans="2:9" ht="15.75" customHeight="1" x14ac:dyDescent="0.25">
      <c r="B244" s="25"/>
      <c r="C244" s="25"/>
      <c r="D244" s="25"/>
      <c r="E244" s="25"/>
      <c r="F244" s="25"/>
      <c r="G244" s="25"/>
      <c r="H244" s="25"/>
      <c r="I244" s="25"/>
    </row>
    <row r="245" spans="2:9" ht="15.75" customHeight="1" x14ac:dyDescent="0.25">
      <c r="B245" s="25"/>
      <c r="C245" s="25"/>
      <c r="D245" s="25"/>
      <c r="E245" s="25"/>
      <c r="F245" s="25"/>
      <c r="G245" s="25"/>
      <c r="H245" s="25"/>
      <c r="I245" s="25"/>
    </row>
    <row r="246" spans="2:9" ht="15.75" customHeight="1" x14ac:dyDescent="0.25">
      <c r="B246" s="25"/>
      <c r="C246" s="25"/>
      <c r="D246" s="25"/>
      <c r="E246" s="25"/>
      <c r="F246" s="25"/>
      <c r="G246" s="25"/>
      <c r="H246" s="25"/>
      <c r="I246" s="25"/>
    </row>
    <row r="247" spans="2:9" ht="15.75" customHeight="1" x14ac:dyDescent="0.25">
      <c r="B247" s="25"/>
      <c r="C247" s="25"/>
      <c r="D247" s="25"/>
      <c r="E247" s="25"/>
      <c r="F247" s="25"/>
      <c r="G247" s="25"/>
      <c r="H247" s="25"/>
      <c r="I247" s="25"/>
    </row>
    <row r="248" spans="2:9" ht="15.75" customHeight="1" x14ac:dyDescent="0.25">
      <c r="B248" s="25"/>
      <c r="C248" s="25"/>
      <c r="D248" s="25"/>
      <c r="E248" s="25"/>
      <c r="F248" s="25"/>
      <c r="G248" s="25"/>
      <c r="H248" s="25"/>
      <c r="I248" s="25"/>
    </row>
    <row r="249" spans="2:9" ht="15.75" customHeight="1" x14ac:dyDescent="0.25">
      <c r="B249" s="25"/>
      <c r="C249" s="25"/>
      <c r="D249" s="25"/>
      <c r="E249" s="25"/>
      <c r="F249" s="25"/>
      <c r="G249" s="25"/>
      <c r="H249" s="25"/>
      <c r="I249" s="25"/>
    </row>
    <row r="250" spans="2:9" ht="15.75" customHeight="1" x14ac:dyDescent="0.25">
      <c r="B250" s="25"/>
      <c r="C250" s="25"/>
      <c r="D250" s="25"/>
      <c r="E250" s="25"/>
      <c r="F250" s="25"/>
      <c r="G250" s="25"/>
      <c r="H250" s="25"/>
      <c r="I250" s="25"/>
    </row>
    <row r="251" spans="2:9" ht="15.75" customHeight="1" x14ac:dyDescent="0.25">
      <c r="B251" s="25"/>
      <c r="C251" s="25"/>
      <c r="D251" s="25"/>
      <c r="E251" s="25"/>
      <c r="F251" s="25"/>
      <c r="G251" s="25"/>
      <c r="H251" s="25"/>
      <c r="I251" s="25"/>
    </row>
    <row r="252" spans="2:9" ht="15.75" customHeight="1" x14ac:dyDescent="0.25">
      <c r="B252" s="25"/>
      <c r="C252" s="25"/>
      <c r="D252" s="25"/>
      <c r="E252" s="25"/>
      <c r="F252" s="25"/>
      <c r="G252" s="25"/>
      <c r="H252" s="25"/>
      <c r="I252" s="25"/>
    </row>
    <row r="253" spans="2:9" ht="15.75" customHeight="1" x14ac:dyDescent="0.25">
      <c r="B253" s="25"/>
      <c r="C253" s="25"/>
      <c r="D253" s="25"/>
      <c r="E253" s="25"/>
      <c r="F253" s="25"/>
      <c r="G253" s="25"/>
      <c r="H253" s="25"/>
      <c r="I253" s="25"/>
    </row>
    <row r="254" spans="2:9" ht="15.75" customHeight="1" x14ac:dyDescent="0.25">
      <c r="B254" s="25"/>
      <c r="C254" s="25"/>
      <c r="D254" s="25"/>
      <c r="E254" s="25"/>
      <c r="F254" s="25"/>
      <c r="G254" s="25"/>
      <c r="H254" s="25"/>
      <c r="I254" s="25"/>
    </row>
    <row r="255" spans="2:9" ht="15.75" customHeight="1" x14ac:dyDescent="0.25">
      <c r="B255" s="25"/>
      <c r="C255" s="25"/>
      <c r="D255" s="25"/>
      <c r="E255" s="25"/>
      <c r="F255" s="25"/>
      <c r="G255" s="25"/>
      <c r="H255" s="25"/>
      <c r="I255" s="25"/>
    </row>
    <row r="256" spans="2:9" ht="15.75" customHeight="1" x14ac:dyDescent="0.25">
      <c r="B256" s="25"/>
      <c r="C256" s="25"/>
      <c r="D256" s="25"/>
      <c r="E256" s="25"/>
      <c r="F256" s="25"/>
      <c r="G256" s="25"/>
      <c r="H256" s="25"/>
      <c r="I256" s="25"/>
    </row>
    <row r="257" spans="2:9" ht="15.75" customHeight="1" x14ac:dyDescent="0.25">
      <c r="B257" s="25"/>
      <c r="C257" s="25"/>
      <c r="D257" s="25"/>
      <c r="E257" s="25"/>
      <c r="F257" s="25"/>
      <c r="G257" s="25"/>
      <c r="H257" s="25"/>
      <c r="I257" s="25"/>
    </row>
    <row r="258" spans="2:9" ht="15.75" customHeight="1" x14ac:dyDescent="0.25">
      <c r="B258" s="25"/>
      <c r="C258" s="25"/>
      <c r="D258" s="25"/>
      <c r="E258" s="25"/>
      <c r="F258" s="25"/>
      <c r="G258" s="25"/>
      <c r="H258" s="25"/>
      <c r="I258" s="25"/>
    </row>
    <row r="259" spans="2:9" ht="15.75" customHeight="1" x14ac:dyDescent="0.25"/>
    <row r="260" spans="2:9" ht="15.75" customHeight="1" x14ac:dyDescent="0.25"/>
    <row r="261" spans="2:9" ht="15.75" customHeight="1" x14ac:dyDescent="0.25"/>
    <row r="262" spans="2:9" ht="15.75" customHeight="1" x14ac:dyDescent="0.25"/>
    <row r="263" spans="2:9" ht="15.75" customHeight="1" x14ac:dyDescent="0.25"/>
    <row r="264" spans="2:9" ht="15.75" customHeight="1" x14ac:dyDescent="0.25"/>
    <row r="265" spans="2:9" ht="15.75" customHeight="1" x14ac:dyDescent="0.25"/>
    <row r="266" spans="2:9" ht="15.75" customHeight="1" x14ac:dyDescent="0.25"/>
    <row r="267" spans="2:9" ht="15.75" customHeight="1" x14ac:dyDescent="0.25"/>
    <row r="268" spans="2:9" ht="15.75" customHeight="1" x14ac:dyDescent="0.25"/>
    <row r="269" spans="2:9" ht="15.75" customHeight="1" x14ac:dyDescent="0.25"/>
    <row r="270" spans="2:9" ht="15.75" customHeight="1" x14ac:dyDescent="0.25"/>
    <row r="271" spans="2:9" ht="15.75" customHeight="1" x14ac:dyDescent="0.25"/>
    <row r="272" spans="2:9"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sheetData>
  <autoFilter ref="B10:J1995"/>
  <mergeCells count="83">
    <mergeCell ref="B11:B15"/>
    <mergeCell ref="C11:C15"/>
    <mergeCell ref="D11:D15"/>
    <mergeCell ref="E11:E15"/>
    <mergeCell ref="F11:F15"/>
    <mergeCell ref="F16:F20"/>
    <mergeCell ref="E16:E20"/>
    <mergeCell ref="D16:D20"/>
    <mergeCell ref="F2:I2"/>
    <mergeCell ref="G4:I4"/>
    <mergeCell ref="H5:I5"/>
    <mergeCell ref="G11:G15"/>
    <mergeCell ref="H11:H15"/>
    <mergeCell ref="C16:C20"/>
    <mergeCell ref="B16:B20"/>
    <mergeCell ref="B21:B25"/>
    <mergeCell ref="C21:C25"/>
    <mergeCell ref="D21:D25"/>
    <mergeCell ref="E21:E25"/>
    <mergeCell ref="F21:F25"/>
    <mergeCell ref="G21:G25"/>
    <mergeCell ref="H21:H25"/>
    <mergeCell ref="H26:H30"/>
    <mergeCell ref="G26:G30"/>
    <mergeCell ref="F26:F30"/>
    <mergeCell ref="E26:E30"/>
    <mergeCell ref="D26:D30"/>
    <mergeCell ref="C26:C30"/>
    <mergeCell ref="B26:B30"/>
    <mergeCell ref="H31:H35"/>
    <mergeCell ref="G31:G35"/>
    <mergeCell ref="F31:F35"/>
    <mergeCell ref="E31:E35"/>
    <mergeCell ref="D31:D35"/>
    <mergeCell ref="C31:C35"/>
    <mergeCell ref="B31:B35"/>
    <mergeCell ref="B36:B40"/>
    <mergeCell ref="C36:C40"/>
    <mergeCell ref="D36:D40"/>
    <mergeCell ref="E36:E40"/>
    <mergeCell ref="F36:F40"/>
    <mergeCell ref="D41:D45"/>
    <mergeCell ref="C41:C45"/>
    <mergeCell ref="B41:B45"/>
    <mergeCell ref="B46:B50"/>
    <mergeCell ref="C46:C50"/>
    <mergeCell ref="D46:D50"/>
    <mergeCell ref="E51:E55"/>
    <mergeCell ref="F51:F55"/>
    <mergeCell ref="G51:G55"/>
    <mergeCell ref="H51:H55"/>
    <mergeCell ref="E41:E45"/>
    <mergeCell ref="E46:E50"/>
    <mergeCell ref="H41:H45"/>
    <mergeCell ref="G41:G45"/>
    <mergeCell ref="F41:F45"/>
    <mergeCell ref="J11:J15"/>
    <mergeCell ref="J16:J20"/>
    <mergeCell ref="J21:J25"/>
    <mergeCell ref="H56:H60"/>
    <mergeCell ref="G56:G60"/>
    <mergeCell ref="G46:G50"/>
    <mergeCell ref="H46:H50"/>
    <mergeCell ref="G36:G40"/>
    <mergeCell ref="H36:H40"/>
    <mergeCell ref="H16:H20"/>
    <mergeCell ref="G16:G20"/>
    <mergeCell ref="C56:C60"/>
    <mergeCell ref="B56:B60"/>
    <mergeCell ref="J26:J30"/>
    <mergeCell ref="J31:J35"/>
    <mergeCell ref="J36:J40"/>
    <mergeCell ref="J41:J45"/>
    <mergeCell ref="J46:J50"/>
    <mergeCell ref="J51:J55"/>
    <mergeCell ref="J56:J60"/>
    <mergeCell ref="F56:F60"/>
    <mergeCell ref="E56:E60"/>
    <mergeCell ref="D56:D60"/>
    <mergeCell ref="F46:F50"/>
    <mergeCell ref="B51:B55"/>
    <mergeCell ref="C51:C55"/>
    <mergeCell ref="D51:D55"/>
  </mergeCells>
  <dataValidations count="1">
    <dataValidation type="list" allowBlank="1" showInputMessage="1" showErrorMessage="1" prompt="Uplatněné výsledky - Pokud za projekt nejsou uplatněny žádné výsledky, změňte volbou z rozevíracího seznamu na &quot;NE&quot;." sqref="G8">
      <formula1>volba1</formula1>
    </dataValidation>
  </dataValidations>
  <hyperlinks>
    <hyperlink ref="H16" r:id="rId1"/>
    <hyperlink ref="H41" r:id="rId2"/>
    <hyperlink ref="H51" r:id="rId3"/>
    <hyperlink ref="H56" r:id="rId4"/>
    <hyperlink ref="I12" r:id="rId5"/>
    <hyperlink ref="H11" r:id="rId6"/>
  </hyperlinks>
  <pageMargins left="0.70833333333333304" right="0.70833333333333304" top="0.74791666666666701" bottom="0.74861111111111101" header="0" footer="0"/>
  <pageSetup paperSize="9" fitToHeight="0" orientation="landscape"/>
  <headerFooter>
    <oddFooter>&amp;C&amp;P/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Rok uplatnění - V případě potřeby vyberte z rozevíracího  seznamu jiný rok, kdy byl výsledek uplatněn (tj. článek vydán, metodika schválena atd.).">
          <x14:formula1>
            <xm:f>Udaje!$A$2:$F$2</xm:f>
          </x14:formula1>
          <xm:sqref>B11 B16 B21 B26 B31 B36 B41 B46 B51 B56</xm:sqref>
        </x14:dataValidation>
        <x14:dataValidation type="list" allowBlank="1" showInputMessage="1" showErrorMessage="1" prompt="Druh výsledku - Vyberte z rozevíracího seznamu druh nebo poddruh výsledku.">
          <x14:formula1>
            <xm:f>Udaje!$A$7:$X$7</xm:f>
          </x14:formula1>
          <xm:sqref>C11 C16 C21 C26 C31 C36 C41 C46 C51 C56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workbookViewId="0"/>
  </sheetViews>
  <sheetFormatPr defaultColWidth="14.42578125" defaultRowHeight="15" customHeight="1" x14ac:dyDescent="0.25"/>
  <cols>
    <col min="1" max="26" width="8.7109375" customWidth="1"/>
  </cols>
  <sheetData>
    <row r="1" spans="1:24" x14ac:dyDescent="0.25">
      <c r="A1" s="43" t="s">
        <v>8</v>
      </c>
      <c r="B1" s="43" t="s">
        <v>180</v>
      </c>
    </row>
    <row r="2" spans="1:24" x14ac:dyDescent="0.25">
      <c r="A2" s="23">
        <v>2023</v>
      </c>
      <c r="B2" s="23">
        <v>2022</v>
      </c>
      <c r="C2" s="23">
        <v>2021</v>
      </c>
      <c r="D2" s="23">
        <v>2020</v>
      </c>
      <c r="E2" s="23">
        <v>2019</v>
      </c>
      <c r="F2" s="23">
        <v>2018</v>
      </c>
    </row>
    <row r="3" spans="1:24" x14ac:dyDescent="0.25">
      <c r="A3" s="43" t="s">
        <v>181</v>
      </c>
      <c r="B3" s="43" t="s">
        <v>182</v>
      </c>
      <c r="C3" s="43" t="s">
        <v>183</v>
      </c>
      <c r="D3" s="43" t="s">
        <v>184</v>
      </c>
      <c r="E3" s="43" t="s">
        <v>185</v>
      </c>
      <c r="F3" s="43" t="s">
        <v>186</v>
      </c>
      <c r="G3" s="43" t="s">
        <v>26</v>
      </c>
      <c r="H3" s="43" t="s">
        <v>187</v>
      </c>
      <c r="I3" s="43" t="s">
        <v>188</v>
      </c>
      <c r="J3" s="43" t="s">
        <v>189</v>
      </c>
      <c r="K3" s="43" t="s">
        <v>190</v>
      </c>
      <c r="L3" s="43" t="s">
        <v>191</v>
      </c>
      <c r="M3" s="43" t="s">
        <v>192</v>
      </c>
      <c r="N3" s="43" t="s">
        <v>193</v>
      </c>
      <c r="O3" s="43" t="s">
        <v>194</v>
      </c>
      <c r="P3" s="43" t="s">
        <v>195</v>
      </c>
      <c r="Q3" s="43" t="s">
        <v>42</v>
      </c>
      <c r="R3" s="43" t="s">
        <v>33</v>
      </c>
      <c r="S3" s="43" t="s">
        <v>19</v>
      </c>
      <c r="T3" s="43" t="s">
        <v>71</v>
      </c>
    </row>
    <row r="4" spans="1:24" x14ac:dyDescent="0.25">
      <c r="A4" s="23" t="s">
        <v>196</v>
      </c>
      <c r="B4" s="23" t="s">
        <v>197</v>
      </c>
    </row>
    <row r="5" spans="1:24" x14ac:dyDescent="0.25">
      <c r="A5" s="43" t="s">
        <v>180</v>
      </c>
      <c r="B5" s="43" t="s">
        <v>8</v>
      </c>
    </row>
    <row r="6" spans="1:24" x14ac:dyDescent="0.25">
      <c r="A6" s="23" t="s">
        <v>198</v>
      </c>
      <c r="B6" s="23" t="s">
        <v>199</v>
      </c>
      <c r="C6" s="23" t="s">
        <v>200</v>
      </c>
    </row>
    <row r="7" spans="1:24" x14ac:dyDescent="0.25">
      <c r="A7" s="43" t="s">
        <v>181</v>
      </c>
      <c r="B7" s="43" t="s">
        <v>182</v>
      </c>
      <c r="C7" s="43" t="s">
        <v>183</v>
      </c>
      <c r="D7" s="43" t="s">
        <v>184</v>
      </c>
      <c r="E7" s="43" t="s">
        <v>185</v>
      </c>
      <c r="F7" s="43" t="s">
        <v>186</v>
      </c>
      <c r="G7" s="43" t="s">
        <v>26</v>
      </c>
      <c r="H7" s="43" t="s">
        <v>187</v>
      </c>
      <c r="I7" s="43" t="s">
        <v>188</v>
      </c>
      <c r="J7" s="43" t="s">
        <v>189</v>
      </c>
      <c r="K7" s="43" t="s">
        <v>190</v>
      </c>
      <c r="L7" s="43" t="s">
        <v>191</v>
      </c>
      <c r="M7" s="43" t="s">
        <v>192</v>
      </c>
      <c r="N7" s="43" t="s">
        <v>193</v>
      </c>
      <c r="O7" s="43" t="s">
        <v>194</v>
      </c>
      <c r="P7" s="43" t="s">
        <v>195</v>
      </c>
      <c r="Q7" s="43" t="s">
        <v>42</v>
      </c>
      <c r="R7" s="43" t="s">
        <v>33</v>
      </c>
      <c r="S7" s="43" t="s">
        <v>19</v>
      </c>
      <c r="T7" s="43" t="s">
        <v>71</v>
      </c>
      <c r="U7" s="43" t="s">
        <v>201</v>
      </c>
      <c r="V7" s="43" t="s">
        <v>119</v>
      </c>
      <c r="W7" s="43" t="s">
        <v>202</v>
      </c>
      <c r="X7" s="43" t="s">
        <v>203</v>
      </c>
    </row>
    <row r="9" spans="1:24" x14ac:dyDescent="0.25">
      <c r="A9" s="43"/>
      <c r="Q9" s="43"/>
      <c r="U9" s="43"/>
      <c r="W9" s="43"/>
      <c r="X9" s="43"/>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8740157499999996" bottom="0.7874015749999999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6</vt:i4>
      </vt:variant>
    </vt:vector>
  </HeadingPairs>
  <TitlesOfParts>
    <vt:vector size="10" baseType="lpstr">
      <vt:lpstr>1a Uplatněné (ze SR VaVaI)</vt:lpstr>
      <vt:lpstr>1b Neuplatněné plánované</vt:lpstr>
      <vt:lpstr>1c Uplatněné (bez SR VaVaI)</vt:lpstr>
      <vt:lpstr>Udaje</vt:lpstr>
      <vt:lpstr>druh</vt:lpstr>
      <vt:lpstr>neuplat</vt:lpstr>
      <vt:lpstr>plán</vt:lpstr>
      <vt:lpstr>rok</vt:lpstr>
      <vt:lpstr>volba1</vt:lpstr>
      <vt:lpstr>volba2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Jarolím Lukáš</dc:creator>
  <cp:lastModifiedBy>Administrator</cp:lastModifiedBy>
  <dcterms:created xsi:type="dcterms:W3CDTF">2017-02-11T20:54:39Z</dcterms:created>
  <dcterms:modified xsi:type="dcterms:W3CDTF">2024-02-20T15:30:55Z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